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rdanuniversityorg-my.sharepoint.com/personal/e74623_365a3_top/Documents/OneDrive/OBRAS PUBLICAS 2025/CONSTRUÇÃO CASA D.SÔNIA/"/>
    </mc:Choice>
  </mc:AlternateContent>
  <xr:revisionPtr revIDLastSave="164" documentId="8_{5D1E7547-1B38-4F85-BCA8-062ADD698116}" xr6:coauthVersionLast="47" xr6:coauthVersionMax="47" xr10:uidLastSave="{A39B4A3E-CF34-4D4B-9DA6-A438F46D59C8}"/>
  <bookViews>
    <workbookView xWindow="-120" yWindow="-120" windowWidth="20730" windowHeight="11160" xr2:uid="{00000000-000D-0000-FFFF-FFFF00000000}"/>
  </bookViews>
  <sheets>
    <sheet name="CRONOGRAMA" sheetId="1" r:id="rId1"/>
  </sheets>
  <externalReferences>
    <externalReference r:id="rId2"/>
    <externalReference r:id="rId3"/>
    <externalReference r:id="rId4"/>
  </externalReferences>
  <definedNames>
    <definedName name="_xlnm.Print_Area" localSheetId="0">CRONOGRAMA!$B$2:$Q$47</definedName>
    <definedName name="tabela01">[1]serviços!$A$8:$G$4133</definedName>
    <definedName name="tabela02">[2]serviços!$A$8:$G$4133</definedName>
    <definedName name="_xlnm.Print_Titles" localSheetId="0">CRONOGRAMA!$2:$13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3" i="1" l="1"/>
  <c r="C32" i="1"/>
  <c r="O35" i="1"/>
  <c r="Q34" i="1" s="1"/>
  <c r="M31" i="1"/>
  <c r="Q30" i="1" s="1"/>
  <c r="O29" i="1"/>
  <c r="Q28" i="1" s="1"/>
  <c r="M27" i="1"/>
  <c r="M37" i="1" s="1"/>
  <c r="K25" i="1"/>
  <c r="K37" i="1" s="1"/>
  <c r="I23" i="1"/>
  <c r="Q22" i="1" s="1"/>
  <c r="C34" i="1"/>
  <c r="C30" i="1"/>
  <c r="C28" i="1"/>
  <c r="C26" i="1"/>
  <c r="C24" i="1"/>
  <c r="C22" i="1"/>
  <c r="I21" i="1"/>
  <c r="I37" i="1" s="1"/>
  <c r="G21" i="1"/>
  <c r="G37" i="1" s="1"/>
  <c r="C20" i="1"/>
  <c r="E19" i="1"/>
  <c r="Q18" i="1" s="1"/>
  <c r="C18" i="1"/>
  <c r="E17" i="1"/>
  <c r="Q16" i="1" s="1"/>
  <c r="C16" i="1"/>
  <c r="C14" i="1"/>
  <c r="I38" i="1" l="1"/>
  <c r="K38" i="1"/>
  <c r="G38" i="1"/>
  <c r="M38" i="1"/>
  <c r="O37" i="1"/>
  <c r="Q32" i="1"/>
  <c r="Q26" i="1"/>
  <c r="Q24" i="1"/>
  <c r="Q20" i="1"/>
  <c r="O38" i="1" l="1"/>
  <c r="AA83" i="1"/>
  <c r="AB83" i="1"/>
  <c r="AA84" i="1"/>
  <c r="AB84" i="1"/>
  <c r="AA85" i="1"/>
  <c r="AA86" i="1"/>
  <c r="R83" i="1"/>
  <c r="R84" i="1" s="1"/>
  <c r="AA87" i="1" l="1"/>
  <c r="AB88" i="1"/>
  <c r="AB87" i="1"/>
  <c r="E15" i="1" l="1"/>
  <c r="E37" i="1" s="1"/>
  <c r="Q37" i="1" s="1"/>
  <c r="G39" i="1" l="1"/>
  <c r="I39" i="1"/>
  <c r="M39" i="1"/>
  <c r="K39" i="1"/>
  <c r="O39" i="1"/>
  <c r="Q14" i="1"/>
  <c r="E39" i="1" l="1"/>
  <c r="Q39" i="1" s="1"/>
  <c r="E38" i="1" l="1"/>
  <c r="Q38" i="1" s="1"/>
  <c r="Q15" i="1" l="1"/>
  <c r="Q17" i="1" l="1"/>
  <c r="E14" i="1"/>
  <c r="Q23" i="1" l="1"/>
  <c r="I20" i="1" s="1"/>
  <c r="Q33" i="1"/>
  <c r="M32" i="1" s="1"/>
  <c r="Q35" i="1"/>
  <c r="M30" i="1" s="1"/>
  <c r="Q27" i="1"/>
  <c r="K24" i="1" s="1"/>
  <c r="Q25" i="1"/>
  <c r="I22" i="1" s="1"/>
  <c r="Q31" i="1"/>
  <c r="O28" i="1" s="1"/>
  <c r="E16" i="1"/>
  <c r="Q19" i="1"/>
  <c r="E18" i="1" s="1"/>
  <c r="Q21" i="1"/>
  <c r="G20" i="1" s="1"/>
  <c r="Q29" i="1"/>
  <c r="M26" i="1" s="1"/>
</calcChain>
</file>

<file path=xl/sharedStrings.xml><?xml version="1.0" encoding="utf-8"?>
<sst xmlns="http://schemas.openxmlformats.org/spreadsheetml/2006/main" count="204" uniqueCount="182">
  <si>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</si>
  <si>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</si>
  <si>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</si>
  <si>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</si>
  <si>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</si>
  <si>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</si>
  <si>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</si>
  <si>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</si>
  <si>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</si>
  <si>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</si>
  <si>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3.1</t>
  </si>
  <si>
    <t>3.2</t>
  </si>
  <si>
    <t>3.3</t>
  </si>
  <si>
    <t>3.4</t>
  </si>
  <si>
    <t>3.5</t>
  </si>
  <si>
    <t>3.6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</si>
  <si>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</si>
  <si>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</si>
  <si>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</si>
  <si>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</si>
  <si>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</si>
  <si>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</si>
  <si>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</si>
  <si>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</si>
  <si>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</si>
  <si>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</si>
  <si>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</si>
  <si>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</si>
  <si>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</si>
  <si>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</si>
  <si>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</si>
  <si>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</si>
  <si>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</si>
  <si>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</si>
  <si>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</si>
  <si>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</si>
  <si>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</si>
  <si>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</si>
  <si>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</si>
  <si>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</si>
  <si>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</si>
  <si>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</si>
  <si>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</si>
  <si>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</si>
  <si>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</si>
  <si>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</si>
  <si>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</si>
  <si>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</si>
  <si>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</si>
  <si>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</si>
  <si>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</si>
  <si>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</si>
  <si>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</si>
  <si>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</si>
  <si>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</si>
  <si>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</si>
  <si>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</si>
  <si>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</si>
  <si>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</si>
  <si>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</si>
  <si>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</si>
  <si>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</si>
  <si>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</si>
  <si>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</si>
  <si>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</si>
  <si>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</si>
  <si>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</si>
  <si>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</si>
  <si>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</si>
  <si>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</si>
  <si>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</si>
  <si>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</si>
  <si>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</si>
  <si>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</si>
  <si>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</si>
  <si>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</si>
  <si>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</si>
  <si>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</si>
  <si>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</si>
  <si>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</si>
  <si>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</si>
  <si>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</si>
  <si>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</si>
  <si>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</si>
  <si>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</si>
  <si>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</si>
  <si>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</si>
  <si>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</si>
  <si>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</si>
  <si>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</si>
  <si>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</si>
  <si>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</si>
  <si>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</si>
  <si>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</si>
  <si>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</si>
  <si>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</si>
  <si>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</si>
  <si>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</si>
  <si>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</si>
  <si>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</si>
  <si>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</si>
  <si>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</si>
  <si>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</si>
  <si>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</si>
  <si>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</si>
  <si>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</si>
  <si>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</si>
  <si>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</si>
  <si>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</si>
  <si>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</si>
  <si>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</si>
  <si>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</si>
  <si>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</si>
  <si>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</si>
  <si>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</si>
  <si>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</si>
  <si>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</si>
  <si>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</si>
  <si>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</si>
  <si>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</si>
  <si>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</si>
  <si>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</si>
  <si>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</si>
  <si>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</si>
  <si>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</si>
  <si>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</si>
  <si>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</si>
  <si>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</si>
  <si>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</si>
  <si>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</si>
  <si>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</si>
  <si>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</si>
  <si>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</si>
  <si>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</si>
  <si>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</si>
  <si>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</si>
  <si>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</si>
  <si>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</si>
  <si>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</si>
  <si>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</si>
  <si>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</si>
  <si>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</si>
  <si>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</si>
  <si>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</si>
  <si>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</si>
  <si>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</si>
  <si>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</si>
  <si>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</si>
  <si>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</si>
  <si>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</si>
  <si>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</si>
  <si>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</si>
  <si>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</si>
  <si>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</si>
  <si>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PREFEITURA DO MUNICÍPIO DE RIFAINA</t>
  </si>
  <si>
    <t>MUNICÍPIO: RIFAINA                                                                                                                         ESTADO: SÃO PAULO</t>
  </si>
  <si>
    <t>RECURSOS PRÓPRIOS - MUNICÍPIO</t>
  </si>
  <si>
    <t>PORCENTAGEM DE SERVIÇOS</t>
  </si>
  <si>
    <t>PREFEITO MUNICIPAL</t>
  </si>
  <si>
    <t>CRONOGRAMA FÍSICO FINANCEIRO   -   SEM DESONERAÇÃO</t>
  </si>
  <si>
    <t>1ª ETAPA</t>
  </si>
  <si>
    <t>2ª ETAPA</t>
  </si>
  <si>
    <t>30 DIAS</t>
  </si>
  <si>
    <t>DIAS</t>
  </si>
  <si>
    <t>60 DIAS</t>
  </si>
  <si>
    <t>3ª ETAPA</t>
  </si>
  <si>
    <t>4ª ETAPA</t>
  </si>
  <si>
    <t>5ª ETAPA</t>
  </si>
  <si>
    <t>6ª ETAPA</t>
  </si>
  <si>
    <r>
      <t xml:space="preserve">FINAL: </t>
    </r>
    <r>
      <rPr>
        <sz val="10"/>
        <color rgb="FFFF0000"/>
        <rFont val="Times New Roman"/>
        <family val="1"/>
      </rPr>
      <t xml:space="preserve"> 180 </t>
    </r>
    <r>
      <rPr>
        <sz val="10"/>
        <color indexed="12"/>
        <rFont val="Times New Roman"/>
        <family val="1"/>
      </rPr>
      <t>dias a partir da data da ordem de serviço</t>
    </r>
  </si>
  <si>
    <t>ENGº OSCAR LUIZ BERTI</t>
  </si>
  <si>
    <t>CREA 5060260041</t>
  </si>
  <si>
    <t>_______________________________</t>
  </si>
  <si>
    <t>PREFEITURA MUNICIPAL DE RIFAINA</t>
  </si>
  <si>
    <t>WILSON ALVES DA SILVA JUNIOR</t>
  </si>
  <si>
    <t>90 DIAS</t>
  </si>
  <si>
    <t>120 DIAS</t>
  </si>
  <si>
    <t>150 DIAS</t>
  </si>
  <si>
    <t>180 DIAS</t>
  </si>
  <si>
    <t xml:space="preserve">LOCAL: RUA MANOEL REZENDE, 135 - VILA FERREIRA </t>
  </si>
  <si>
    <t xml:space="preserve">OBJETO: CONSTRUÇÃO DE RESIÊNCIA DIGNA - RUA MANOEL REZENDE                                              </t>
  </si>
  <si>
    <t>ART 2620251814523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</si>
</sst>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</numFmts>
  <fonts count="37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sz val="12"/>
      <name val="Arial"/>
      <family val="2"/>
    </font>
    <font>
      <sz val="10"/>
      <color indexed="12"/>
      <name val="Arial"/>
      <family val="2"/>
    </font>
    <font>
      <b/>
      <sz val="12"/>
      <color rgb="FF00B0F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</cellStyleXfs>
  <cellXfs count="224">
    <xf numFmtId="0" fontId="0" fillId="0" borderId="0" xfId="0"/>
    <xf numFmtId="0" fontId="2" fillId="0" borderId="0" xfId="1" applyFont="1"/>
    <xf numFmtId="0" fontId="5" fillId="0" borderId="0" xfId="1" applyFont="1"/>
    <xf numFmtId="0" fontId="2" fillId="0" borderId="1" xfId="1" applyFont="1" applyBorder="1"/>
    <xf numFmtId="0" fontId="2" fillId="0" borderId="0" xfId="1" applyFont="1" applyAlignment="1">
      <alignment horizontal="center"/>
    </xf>
    <xf numFmtId="0" fontId="2" fillId="0" borderId="2" xfId="1" applyFont="1" applyBorder="1"/>
    <xf numFmtId="4" fontId="5" fillId="0" borderId="7" xfId="1" applyNumberFormat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18" xfId="1" applyFont="1" applyFill="1" applyBorder="1" applyAlignment="1">
      <alignment horizontal="left" vertical="center"/>
    </xf>
    <xf numFmtId="0" fontId="5" fillId="2" borderId="19" xfId="1" applyFont="1" applyFill="1" applyBorder="1"/>
    <xf numFmtId="0" fontId="4" fillId="2" borderId="19" xfId="1" applyFont="1" applyFill="1" applyBorder="1" applyAlignment="1">
      <alignment horizontal="center"/>
    </xf>
    <xf numFmtId="4" fontId="5" fillId="2" borderId="19" xfId="1" applyNumberFormat="1" applyFont="1" applyFill="1" applyBorder="1" applyAlignment="1">
      <alignment horizontal="center"/>
    </xf>
    <xf numFmtId="4" fontId="5" fillId="2" borderId="19" xfId="1" applyNumberFormat="1" applyFont="1" applyFill="1" applyBorder="1"/>
    <xf numFmtId="4" fontId="5" fillId="2" borderId="20" xfId="1" applyNumberFormat="1" applyFont="1" applyFill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2" fillId="0" borderId="24" xfId="1" applyFont="1" applyBorder="1"/>
    <xf numFmtId="0" fontId="16" fillId="0" borderId="0" xfId="1" applyFont="1"/>
    <xf numFmtId="0" fontId="6" fillId="0" borderId="25" xfId="1" applyFont="1" applyBorder="1" applyAlignment="1">
      <alignment horizontal="left" vertical="center"/>
    </xf>
    <xf numFmtId="4" fontId="5" fillId="0" borderId="27" xfId="1" applyNumberFormat="1" applyFont="1" applyBorder="1" applyAlignment="1">
      <alignment horizontal="center"/>
    </xf>
    <xf numFmtId="4" fontId="9" fillId="0" borderId="27" xfId="1" applyNumberFormat="1" applyFont="1" applyBorder="1" applyAlignment="1">
      <alignment horizontal="center"/>
    </xf>
    <xf numFmtId="4" fontId="4" fillId="0" borderId="29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26" fillId="6" borderId="30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6" fillId="5" borderId="30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26" fillId="7" borderId="0" xfId="0" applyFont="1" applyFill="1" applyAlignment="1">
      <alignment horizontal="left" vertical="center" wrapText="1"/>
    </xf>
    <xf numFmtId="0" fontId="27" fillId="8" borderId="30" xfId="0" applyFont="1" applyFill="1" applyBorder="1" applyAlignment="1">
      <alignment horizontal="center" vertical="center"/>
    </xf>
    <xf numFmtId="44" fontId="2" fillId="0" borderId="0" xfId="1" applyNumberFormat="1" applyFont="1"/>
    <xf numFmtId="4" fontId="13" fillId="0" borderId="34" xfId="1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Alignment="1">
      <alignment horizontal="center" vertical="center"/>
    </xf>
    <xf numFmtId="0" fontId="29" fillId="7" borderId="0" xfId="0" applyFont="1" applyFill="1" applyAlignment="1">
      <alignment horizontal="center" vertical="center" wrapText="1"/>
    </xf>
    <xf numFmtId="0" fontId="29" fillId="7" borderId="0" xfId="0" applyFont="1" applyFill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23" fillId="3" borderId="30" xfId="0" applyFont="1" applyFill="1" applyBorder="1" applyAlignment="1">
      <alignment horizontal="center" vertical="center"/>
    </xf>
    <xf numFmtId="0" fontId="22" fillId="4" borderId="30" xfId="0" applyFont="1" applyFill="1" applyBorder="1" applyAlignment="1">
      <alignment horizontal="center" vertical="center"/>
    </xf>
    <xf numFmtId="0" fontId="23" fillId="5" borderId="30" xfId="0" applyFont="1" applyFill="1" applyBorder="1" applyAlignment="1">
      <alignment horizontal="center"/>
    </xf>
    <xf numFmtId="0" fontId="22" fillId="0" borderId="30" xfId="0" applyFont="1" applyBorder="1" applyAlignment="1">
      <alignment horizontal="center"/>
    </xf>
    <xf numFmtId="0" fontId="23" fillId="5" borderId="30" xfId="0" applyFont="1" applyFill="1" applyBorder="1" applyAlignment="1">
      <alignment horizontal="center" vertical="center"/>
    </xf>
    <xf numFmtId="49" fontId="21" fillId="3" borderId="0" xfId="0" applyNumberFormat="1" applyFont="1" applyFill="1" applyAlignment="1">
      <alignment horizontal="center" vertical="center"/>
    </xf>
    <xf numFmtId="0" fontId="23" fillId="3" borderId="0" xfId="0" applyFont="1" applyFill="1" applyAlignment="1">
      <alignment horizontal="left" vertical="center" wrapText="1"/>
    </xf>
    <xf numFmtId="0" fontId="21" fillId="3" borderId="0" xfId="0" applyFont="1" applyFill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Alignment="1">
      <alignment horizontal="center" vertical="center"/>
    </xf>
    <xf numFmtId="49" fontId="22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vertical="center" wrapText="1"/>
    </xf>
    <xf numFmtId="4" fontId="22" fillId="4" borderId="0" xfId="0" applyNumberFormat="1" applyFont="1" applyFill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Alignment="1">
      <alignment horizontal="center" vertical="center" wrapText="1"/>
    </xf>
    <xf numFmtId="49" fontId="24" fillId="4" borderId="0" xfId="0" applyNumberFormat="1" applyFont="1" applyFill="1" applyAlignment="1">
      <alignment horizontal="center" vertical="center"/>
    </xf>
    <xf numFmtId="0" fontId="22" fillId="5" borderId="0" xfId="0" applyFont="1" applyFill="1" applyAlignment="1">
      <alignment horizontal="center"/>
    </xf>
    <xf numFmtId="49" fontId="23" fillId="5" borderId="0" xfId="0" applyNumberFormat="1" applyFont="1" applyFill="1" applyAlignment="1">
      <alignment horizontal="center"/>
    </xf>
    <xf numFmtId="0" fontId="23" fillId="5" borderId="0" xfId="0" applyFont="1" applyFill="1" applyAlignment="1">
      <alignment wrapText="1"/>
    </xf>
    <xf numFmtId="0" fontId="22" fillId="5" borderId="0" xfId="0" applyFont="1" applyFill="1" applyAlignment="1">
      <alignment horizontal="center" wrapText="1"/>
    </xf>
    <xf numFmtId="4" fontId="22" fillId="5" borderId="0" xfId="0" applyNumberFormat="1" applyFont="1" applyFill="1" applyAlignment="1">
      <alignment horizontal="center"/>
    </xf>
    <xf numFmtId="4" fontId="22" fillId="5" borderId="0" xfId="0" applyNumberFormat="1" applyFont="1" applyFill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4" fontId="22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Alignment="1">
      <alignment horizontal="center" vertical="center" wrapText="1"/>
    </xf>
    <xf numFmtId="4" fontId="22" fillId="5" borderId="0" xfId="0" applyNumberFormat="1" applyFont="1" applyFill="1" applyAlignment="1">
      <alignment horizontal="center" vertical="center"/>
    </xf>
    <xf numFmtId="4" fontId="22" fillId="5" borderId="0" xfId="0" applyNumberFormat="1" applyFont="1" applyFill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Alignment="1">
      <alignment horizontal="center" vertical="center"/>
    </xf>
    <xf numFmtId="0" fontId="23" fillId="5" borderId="0" xfId="0" applyFont="1" applyFill="1" applyAlignment="1">
      <alignment vertical="center" wrapText="1"/>
    </xf>
    <xf numFmtId="0" fontId="21" fillId="5" borderId="0" xfId="0" applyFont="1" applyFill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Alignment="1">
      <alignment horizontal="center" vertical="center"/>
    </xf>
    <xf numFmtId="0" fontId="26" fillId="5" borderId="0" xfId="0" applyFont="1" applyFill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0" fontId="5" fillId="0" borderId="26" xfId="1" applyFont="1" applyBorder="1" applyAlignment="1">
      <alignment horizontal="center"/>
    </xf>
    <xf numFmtId="0" fontId="5" fillId="0" borderId="23" xfId="1" applyFont="1" applyBorder="1"/>
    <xf numFmtId="4" fontId="22" fillId="4" borderId="0" xfId="0" applyNumberFormat="1" applyFont="1" applyFill="1" applyAlignment="1">
      <alignment vertical="center" wrapText="1"/>
    </xf>
    <xf numFmtId="165" fontId="22" fillId="4" borderId="0" xfId="0" applyNumberFormat="1" applyFont="1" applyFill="1" applyAlignment="1">
      <alignment vertical="center" wrapText="1"/>
    </xf>
    <xf numFmtId="166" fontId="22" fillId="4" borderId="0" xfId="0" applyNumberFormat="1" applyFont="1" applyFill="1" applyAlignment="1">
      <alignment vertical="center" wrapText="1"/>
    </xf>
    <xf numFmtId="167" fontId="22" fillId="4" borderId="0" xfId="0" applyNumberFormat="1" applyFont="1" applyFill="1" applyAlignment="1">
      <alignment horizontal="center" vertical="center"/>
    </xf>
    <xf numFmtId="168" fontId="22" fillId="4" borderId="0" xfId="0" applyNumberFormat="1" applyFont="1" applyFill="1" applyAlignment="1">
      <alignment horizontal="center" vertical="center"/>
    </xf>
    <xf numFmtId="2" fontId="24" fillId="4" borderId="0" xfId="4" applyNumberFormat="1" applyFont="1" applyFill="1" applyBorder="1" applyAlignment="1">
      <alignment horizontal="right" vertical="center"/>
    </xf>
    <xf numFmtId="165" fontId="24" fillId="4" borderId="0" xfId="4" applyNumberFormat="1" applyFont="1" applyFill="1" applyBorder="1" applyAlignment="1">
      <alignment horizontal="right" vertic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22" fillId="4" borderId="0" xfId="0" applyNumberFormat="1" applyFont="1" applyFill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170" fontId="6" fillId="0" borderId="0" xfId="1" applyNumberFormat="1" applyFont="1"/>
    <xf numFmtId="170" fontId="2" fillId="0" borderId="0" xfId="1" applyNumberFormat="1" applyFont="1"/>
    <xf numFmtId="0" fontId="6" fillId="0" borderId="5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167" fontId="22" fillId="4" borderId="0" xfId="0" applyNumberFormat="1" applyFont="1" applyFill="1" applyAlignment="1">
      <alignment vertical="center" wrapText="1"/>
    </xf>
    <xf numFmtId="0" fontId="6" fillId="0" borderId="7" xfId="1" applyFont="1" applyBorder="1" applyAlignment="1">
      <alignment horizontal="center"/>
    </xf>
    <xf numFmtId="0" fontId="5" fillId="0" borderId="22" xfId="1" applyFont="1" applyBorder="1" applyAlignment="1">
      <alignment horizontal="left"/>
    </xf>
    <xf numFmtId="0" fontId="5" fillId="0" borderId="23" xfId="1" applyFont="1" applyBorder="1" applyAlignment="1">
      <alignment horizontal="left"/>
    </xf>
    <xf numFmtId="0" fontId="2" fillId="0" borderId="43" xfId="1" applyFont="1" applyBorder="1"/>
    <xf numFmtId="0" fontId="2" fillId="0" borderId="31" xfId="1" applyFont="1" applyBorder="1"/>
    <xf numFmtId="0" fontId="32" fillId="0" borderId="1" xfId="1" applyFont="1" applyBorder="1" applyAlignment="1">
      <alignment horizontal="left"/>
    </xf>
    <xf numFmtId="0" fontId="32" fillId="0" borderId="0" xfId="1" applyFont="1" applyAlignment="1">
      <alignment horizontal="left"/>
    </xf>
    <xf numFmtId="10" fontId="13" fillId="0" borderId="0" xfId="1" applyNumberFormat="1" applyFont="1" applyAlignment="1">
      <alignment horizontal="center"/>
    </xf>
    <xf numFmtId="4" fontId="13" fillId="0" borderId="0" xfId="1" applyNumberFormat="1" applyFont="1" applyAlignment="1">
      <alignment horizontal="center"/>
    </xf>
    <xf numFmtId="10" fontId="32" fillId="0" borderId="2" xfId="1" applyNumberFormat="1" applyFont="1" applyBorder="1" applyAlignment="1">
      <alignment horizontal="center"/>
    </xf>
    <xf numFmtId="4" fontId="28" fillId="0" borderId="49" xfId="1" applyNumberFormat="1" applyFont="1" applyBorder="1" applyAlignment="1">
      <alignment horizontal="center"/>
    </xf>
    <xf numFmtId="10" fontId="32" fillId="0" borderId="51" xfId="1" applyNumberFormat="1" applyFont="1" applyBorder="1" applyAlignment="1">
      <alignment horizontal="center"/>
    </xf>
    <xf numFmtId="0" fontId="8" fillId="0" borderId="0" xfId="1" applyFont="1" applyAlignment="1">
      <alignment horizontal="left"/>
    </xf>
    <xf numFmtId="4" fontId="8" fillId="0" borderId="0" xfId="1" applyNumberFormat="1" applyFont="1" applyAlignment="1">
      <alignment horizontal="center"/>
    </xf>
    <xf numFmtId="0" fontId="34" fillId="0" borderId="0" xfId="1" applyFont="1"/>
    <xf numFmtId="0" fontId="19" fillId="0" borderId="0" xfId="1" applyFont="1"/>
    <xf numFmtId="0" fontId="15" fillId="0" borderId="0" xfId="1" applyFont="1"/>
    <xf numFmtId="0" fontId="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32" fillId="0" borderId="32" xfId="1" applyFont="1" applyBorder="1" applyAlignment="1">
      <alignment horizontal="left"/>
    </xf>
    <xf numFmtId="0" fontId="32" fillId="0" borderId="34" xfId="1" applyFont="1" applyBorder="1" applyAlignment="1">
      <alignment horizontal="left"/>
    </xf>
    <xf numFmtId="10" fontId="13" fillId="0" borderId="34" xfId="1" applyNumberFormat="1" applyFont="1" applyBorder="1" applyAlignment="1">
      <alignment horizontal="center"/>
    </xf>
    <xf numFmtId="10" fontId="32" fillId="0" borderId="33" xfId="1" applyNumberFormat="1" applyFont="1" applyBorder="1" applyAlignment="1">
      <alignment horizontal="center"/>
    </xf>
    <xf numFmtId="0" fontId="8" fillId="0" borderId="1" xfId="1" applyFont="1" applyBorder="1" applyAlignment="1">
      <alignment horizontal="left"/>
    </xf>
    <xf numFmtId="4" fontId="8" fillId="0" borderId="2" xfId="1" applyNumberFormat="1" applyFont="1" applyBorder="1" applyAlignment="1">
      <alignment horizontal="center"/>
    </xf>
    <xf numFmtId="0" fontId="28" fillId="0" borderId="0" xfId="1" applyFont="1" applyAlignment="1">
      <alignment horizontal="left"/>
    </xf>
    <xf numFmtId="0" fontId="34" fillId="0" borderId="3" xfId="0" applyFont="1" applyBorder="1" applyAlignment="1">
      <alignment horizontal="left" vertical="top" wrapText="1"/>
    </xf>
    <xf numFmtId="0" fontId="35" fillId="0" borderId="3" xfId="1" applyFont="1" applyBorder="1" applyAlignment="1">
      <alignment vertical="center" wrapText="1"/>
    </xf>
    <xf numFmtId="4" fontId="36" fillId="0" borderId="49" xfId="1" applyNumberFormat="1" applyFont="1" applyBorder="1" applyAlignment="1">
      <alignment horizontal="center"/>
    </xf>
    <xf numFmtId="0" fontId="27" fillId="0" borderId="0" xfId="1" applyFont="1"/>
    <xf numFmtId="49" fontId="21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44" fontId="21" fillId="0" borderId="0" xfId="4" applyFont="1" applyFill="1" applyBorder="1" applyAlignment="1">
      <alignment horizontal="right" vertical="center"/>
    </xf>
    <xf numFmtId="4" fontId="9" fillId="0" borderId="17" xfId="1" applyNumberFormat="1" applyFont="1" applyBorder="1" applyAlignment="1">
      <alignment horizontal="center"/>
    </xf>
    <xf numFmtId="4" fontId="9" fillId="0" borderId="40" xfId="1" applyNumberFormat="1" applyFont="1" applyBorder="1" applyAlignment="1">
      <alignment horizontal="center"/>
    </xf>
    <xf numFmtId="4" fontId="5" fillId="0" borderId="16" xfId="1" applyNumberFormat="1" applyFont="1" applyBorder="1" applyAlignment="1">
      <alignment horizontal="center"/>
    </xf>
    <xf numFmtId="4" fontId="5" fillId="0" borderId="39" xfId="1" applyNumberFormat="1" applyFont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11" xfId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wrapText="1"/>
    </xf>
    <xf numFmtId="4" fontId="5" fillId="0" borderId="39" xfId="1" applyNumberFormat="1" applyFont="1" applyBorder="1" applyAlignment="1">
      <alignment horizontal="center" wrapText="1"/>
    </xf>
    <xf numFmtId="0" fontId="12" fillId="0" borderId="9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10" fontId="13" fillId="0" borderId="41" xfId="1" applyNumberFormat="1" applyFont="1" applyBorder="1" applyAlignment="1">
      <alignment horizontal="center"/>
    </xf>
    <xf numFmtId="10" fontId="13" fillId="0" borderId="42" xfId="1" applyNumberFormat="1" applyFont="1" applyBorder="1" applyAlignment="1">
      <alignment horizontal="center"/>
    </xf>
    <xf numFmtId="4" fontId="28" fillId="0" borderId="48" xfId="1" applyNumberFormat="1" applyFont="1" applyBorder="1" applyAlignment="1">
      <alignment horizontal="center"/>
    </xf>
    <xf numFmtId="4" fontId="28" fillId="0" borderId="47" xfId="1" applyNumberFormat="1" applyFont="1" applyBorder="1" applyAlignment="1">
      <alignment horizontal="center"/>
    </xf>
    <xf numFmtId="4" fontId="36" fillId="0" borderId="5" xfId="1" applyNumberFormat="1" applyFont="1" applyBorder="1" applyAlignment="1">
      <alignment horizontal="center"/>
    </xf>
    <xf numFmtId="4" fontId="36" fillId="0" borderId="11" xfId="1" applyNumberFormat="1" applyFont="1" applyBorder="1" applyAlignment="1">
      <alignment horizontal="center"/>
    </xf>
    <xf numFmtId="0" fontId="31" fillId="0" borderId="34" xfId="1" applyFont="1" applyBorder="1" applyAlignment="1">
      <alignment horizontal="center" vertical="center"/>
    </xf>
    <xf numFmtId="0" fontId="31" fillId="0" borderId="33" xfId="1" applyFont="1" applyBorder="1" applyAlignment="1">
      <alignment horizontal="center" vertical="center"/>
    </xf>
    <xf numFmtId="0" fontId="30" fillId="0" borderId="22" xfId="1" applyFont="1" applyBorder="1" applyAlignment="1">
      <alignment horizontal="center" vertical="center"/>
    </xf>
    <xf numFmtId="0" fontId="30" fillId="0" borderId="23" xfId="1" applyFont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18" fillId="0" borderId="32" xfId="1" applyFont="1" applyBorder="1" applyAlignment="1">
      <alignment horizontal="center" vertical="center" wrapText="1"/>
    </xf>
    <xf numFmtId="0" fontId="18" fillId="0" borderId="33" xfId="1" applyFont="1" applyBorder="1" applyAlignment="1">
      <alignment horizontal="center" vertical="center" wrapText="1"/>
    </xf>
    <xf numFmtId="0" fontId="18" fillId="0" borderId="22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34" fillId="0" borderId="36" xfId="0" applyFont="1" applyBorder="1" applyAlignment="1">
      <alignment horizontal="left" vertical="top" wrapText="1"/>
    </xf>
    <xf numFmtId="0" fontId="34" fillId="0" borderId="28" xfId="0" applyFont="1" applyBorder="1" applyAlignment="1">
      <alignment horizontal="left" vertical="top" wrapText="1"/>
    </xf>
    <xf numFmtId="0" fontId="34" fillId="0" borderId="8" xfId="0" applyFont="1" applyBorder="1" applyAlignment="1">
      <alignment horizontal="left" vertical="top" wrapText="1"/>
    </xf>
    <xf numFmtId="0" fontId="34" fillId="0" borderId="3" xfId="0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34" fillId="0" borderId="1" xfId="0" applyFont="1" applyBorder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10" fontId="26" fillId="5" borderId="0" xfId="0" applyNumberFormat="1" applyFont="1" applyFill="1" applyAlignment="1">
      <alignment horizontal="center" vertical="center"/>
    </xf>
    <xf numFmtId="0" fontId="27" fillId="8" borderId="0" xfId="0" applyFont="1" applyFill="1" applyAlignment="1">
      <alignment horizontal="left" vertical="center"/>
    </xf>
    <xf numFmtId="0" fontId="36" fillId="0" borderId="30" xfId="1" applyFont="1" applyBorder="1" applyAlignment="1">
      <alignment horizontal="left"/>
    </xf>
    <xf numFmtId="0" fontId="36" fillId="0" borderId="6" xfId="1" applyFont="1" applyBorder="1" applyAlignment="1">
      <alignment horizontal="left"/>
    </xf>
    <xf numFmtId="0" fontId="36" fillId="0" borderId="11" xfId="1" applyFont="1" applyBorder="1" applyAlignment="1">
      <alignment horizontal="left"/>
    </xf>
    <xf numFmtId="0" fontId="32" fillId="0" borderId="50" xfId="1" applyFont="1" applyBorder="1" applyAlignment="1">
      <alignment horizontal="left"/>
    </xf>
    <xf numFmtId="0" fontId="32" fillId="0" borderId="44" xfId="1" applyFont="1" applyBorder="1" applyAlignment="1">
      <alignment horizontal="left"/>
    </xf>
    <xf numFmtId="0" fontId="32" fillId="0" borderId="42" xfId="1" applyFont="1" applyBorder="1" applyAlignment="1">
      <alignment horizontal="left"/>
    </xf>
    <xf numFmtId="0" fontId="26" fillId="6" borderId="0" xfId="0" applyFont="1" applyFill="1" applyAlignment="1">
      <alignment horizontal="left" vertical="center"/>
    </xf>
    <xf numFmtId="0" fontId="28" fillId="0" borderId="45" xfId="1" applyFont="1" applyBorder="1" applyAlignment="1">
      <alignment horizontal="left"/>
    </xf>
    <xf numFmtId="0" fontId="28" fillId="0" borderId="46" xfId="1" applyFont="1" applyBorder="1" applyAlignment="1">
      <alignment horizontal="left"/>
    </xf>
    <xf numFmtId="0" fontId="28" fillId="0" borderId="47" xfId="1" applyFont="1" applyBorder="1" applyAlignment="1">
      <alignment horizontal="left"/>
    </xf>
    <xf numFmtId="44" fontId="9" fillId="0" borderId="17" xfId="1" applyNumberFormat="1" applyFont="1" applyBorder="1" applyAlignment="1">
      <alignment horizontal="center"/>
    </xf>
    <xf numFmtId="44" fontId="4" fillId="0" borderId="10" xfId="1" applyNumberFormat="1" applyFont="1" applyBorder="1" applyAlignment="1">
      <alignment horizontal="left" vertical="center" wrapText="1"/>
    </xf>
  </cellXfs>
  <cellStyles count="6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</xdr:row>
      <xdr:rowOff>0</xdr:rowOff>
    </xdr:from>
    <xdr:to>
      <xdr:col>17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304523</xdr:colOff>
      <xdr:row>1</xdr:row>
      <xdr:rowOff>103452</xdr:rowOff>
    </xdr:from>
    <xdr:to>
      <xdr:col>2</xdr:col>
      <xdr:colOff>1681562</xdr:colOff>
      <xdr:row>2</xdr:row>
      <xdr:rowOff>731630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SE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SEM DESONERAÇÃO"/>
      <sheetName val="CDHU 199 SD"/>
      <sheetName val="BDI"/>
    </sheetNames>
    <sheetDataSet>
      <sheetData sheetId="0">
        <row r="10">
          <cell r="D10" t="str">
            <v>SERVIÇOS PRELIMINARES</v>
          </cell>
          <cell r="I10">
            <v>4418.1867830399997</v>
          </cell>
        </row>
        <row r="16">
          <cell r="D16" t="str">
            <v>MURO DE ARRIMO</v>
          </cell>
          <cell r="I16">
            <v>34208.683365600002</v>
          </cell>
        </row>
        <row r="34">
          <cell r="D34" t="str">
            <v>INFRAESTRUTURA</v>
          </cell>
          <cell r="I34">
            <v>15853.360045319998</v>
          </cell>
        </row>
        <row r="46">
          <cell r="D46" t="str">
            <v xml:space="preserve"> ALVENARIA ESTRUTURAL E LAJE FORRO</v>
          </cell>
        </row>
        <row r="47">
          <cell r="I47">
            <v>13333.902092279999</v>
          </cell>
        </row>
        <row r="48">
          <cell r="I48">
            <v>1054.06143264</v>
          </cell>
        </row>
        <row r="49">
          <cell r="I49">
            <v>2376.8100345599996</v>
          </cell>
        </row>
        <row r="50">
          <cell r="I50">
            <v>413.74708631999994</v>
          </cell>
        </row>
        <row r="51">
          <cell r="I51">
            <v>8475.7629398399986</v>
          </cell>
        </row>
        <row r="53">
          <cell r="D53" t="str">
            <v>PISOS E REVESTIMENTOS</v>
          </cell>
          <cell r="I53">
            <v>28781.898589079996</v>
          </cell>
        </row>
        <row r="66">
          <cell r="D66" t="str">
            <v>ESTRUTURA DE MADEIRA E COBERTURA</v>
          </cell>
          <cell r="I66">
            <v>19582.186436639997</v>
          </cell>
        </row>
        <row r="71">
          <cell r="D71" t="str">
            <v>ESQUADRIAS</v>
          </cell>
          <cell r="I71">
            <v>6763.6286323200002</v>
          </cell>
        </row>
        <row r="78">
          <cell r="D78" t="str">
            <v>PINTURA</v>
          </cell>
          <cell r="I78">
            <v>14689.69900416</v>
          </cell>
        </row>
        <row r="83">
          <cell r="D83" t="str">
            <v>INSTALAÇÕES HIDRAULICAS</v>
          </cell>
          <cell r="I83">
            <v>12399.511130999999</v>
          </cell>
        </row>
        <row r="111">
          <cell r="D111" t="str">
            <v>INSTALAÇÕES ELÉTRICAS</v>
          </cell>
          <cell r="I111">
            <v>7235.40354192</v>
          </cell>
        </row>
        <row r="128">
          <cell r="D128" t="str">
            <v>LIMPEZA GERAL</v>
          </cell>
          <cell r="I128">
            <v>833.02917479999996</v>
          </cell>
        </row>
        <row r="131">
          <cell r="I131">
            <v>170419.87028952001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16"/>
  <sheetViews>
    <sheetView tabSelected="1" topLeftCell="A7" zoomScale="80" zoomScaleNormal="80" zoomScaleSheetLayoutView="69" workbookViewId="0">
      <selection activeCell="E42" sqref="E42"/>
    </sheetView>
  </sheetViews>
  <sheetFormatPr defaultColWidth="8.85546875" defaultRowHeight="12.75" x14ac:dyDescent="0.2"/>
  <cols>
    <col min="1" max="2" width="8.85546875" style="1"/>
    <col min="3" max="3" width="37.7109375" style="1" customWidth="1"/>
    <col min="4" max="4" width="8.85546875" style="4"/>
    <col min="5" max="5" width="13" style="4" customWidth="1"/>
    <col min="6" max="6" width="7.140625" style="1" customWidth="1"/>
    <col min="7" max="7" width="12.28515625" style="1" customWidth="1"/>
    <col min="8" max="8" width="6.42578125" style="1" customWidth="1"/>
    <col min="9" max="9" width="12.28515625" style="1" customWidth="1"/>
    <col min="10" max="10" width="6.140625" style="1" customWidth="1"/>
    <col min="11" max="11" width="12.28515625" style="1" customWidth="1"/>
    <col min="12" max="12" width="6.85546875" style="1" customWidth="1"/>
    <col min="13" max="13" width="12.28515625" style="1" customWidth="1"/>
    <col min="14" max="14" width="7.140625" style="1" customWidth="1"/>
    <col min="15" max="15" width="12.28515625" style="1" customWidth="1"/>
    <col min="16" max="16" width="8.140625" style="1" customWidth="1"/>
    <col min="17" max="17" width="15.85546875" style="1" customWidth="1"/>
    <col min="18" max="18" width="13.42578125" style="1" bestFit="1" customWidth="1"/>
    <col min="19" max="19" width="0" style="1" hidden="1" customWidth="1"/>
    <col min="20" max="20" width="10.140625" style="1" bestFit="1" customWidth="1"/>
    <col min="21" max="21" width="13.7109375" style="1" hidden="1" customWidth="1"/>
    <col min="22" max="22" width="33.5703125" style="1" customWidth="1"/>
    <col min="23" max="23" width="8.85546875" style="1" customWidth="1"/>
    <col min="24" max="24" width="20" style="1" customWidth="1"/>
    <col min="25" max="25" width="8.85546875" style="1"/>
    <col min="26" max="26" width="20.42578125" style="1" customWidth="1"/>
    <col min="27" max="28" width="13.42578125" style="1" customWidth="1"/>
    <col min="29" max="16384" width="8.85546875" style="1"/>
  </cols>
  <sheetData>
    <row r="1" spans="2:22" ht="7.5" customHeight="1" thickBot="1" x14ac:dyDescent="0.25"/>
    <row r="2" spans="2:22" ht="60" customHeight="1" x14ac:dyDescent="0.2">
      <c r="B2" s="177"/>
      <c r="C2" s="178"/>
      <c r="D2" s="172" t="s">
        <v>154</v>
      </c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3"/>
    </row>
    <row r="3" spans="2:22" s="2" customFormat="1" ht="60" customHeight="1" thickBot="1" x14ac:dyDescent="0.3">
      <c r="B3" s="179"/>
      <c r="C3" s="180"/>
      <c r="D3" s="174" t="s">
        <v>8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6"/>
    </row>
    <row r="4" spans="2:22" ht="5.0999999999999996" customHeight="1" thickBot="1" x14ac:dyDescent="0.25">
      <c r="B4" s="3"/>
      <c r="Q4" s="5"/>
    </row>
    <row r="5" spans="2:22" ht="17.100000000000001" customHeight="1" x14ac:dyDescent="0.2">
      <c r="B5" s="186" t="s">
        <v>159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8"/>
    </row>
    <row r="6" spans="2:22" ht="17.100000000000001" customHeight="1" x14ac:dyDescent="0.2">
      <c r="B6" s="189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1"/>
    </row>
    <row r="7" spans="2:22" ht="5.0999999999999996" customHeight="1" x14ac:dyDescent="0.2">
      <c r="B7" s="181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3"/>
    </row>
    <row r="8" spans="2:22" ht="30" customHeight="1" x14ac:dyDescent="0.2">
      <c r="B8" s="196" t="s">
        <v>180</v>
      </c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" t="s">
        <v>0</v>
      </c>
      <c r="N8" s="111"/>
      <c r="O8" s="114">
        <v>180</v>
      </c>
      <c r="P8" s="115" t="s">
        <v>163</v>
      </c>
      <c r="Q8" s="117" t="s">
        <v>1</v>
      </c>
    </row>
    <row r="9" spans="2:22" ht="30" customHeight="1" x14ac:dyDescent="0.2">
      <c r="B9" s="208" t="s">
        <v>179</v>
      </c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5" t="s">
        <v>9</v>
      </c>
      <c r="N9" s="206"/>
      <c r="O9" s="206"/>
      <c r="P9" s="207"/>
      <c r="Q9" s="203">
        <v>45931</v>
      </c>
    </row>
    <row r="10" spans="2:22" ht="30" customHeight="1" x14ac:dyDescent="0.2">
      <c r="B10" s="198" t="s">
        <v>155</v>
      </c>
      <c r="C10" s="199"/>
      <c r="D10" s="199"/>
      <c r="E10" s="199"/>
      <c r="F10" s="199"/>
      <c r="G10" s="143"/>
      <c r="H10" s="143"/>
      <c r="I10" s="143"/>
      <c r="J10" s="143"/>
      <c r="K10" s="144"/>
      <c r="L10" s="144"/>
      <c r="M10" s="200" t="s">
        <v>169</v>
      </c>
      <c r="N10" s="201"/>
      <c r="O10" s="201"/>
      <c r="P10" s="202"/>
      <c r="Q10" s="204"/>
    </row>
    <row r="11" spans="2:22" ht="5.0999999999999996" customHeight="1" x14ac:dyDescent="0.2">
      <c r="B11" s="3"/>
      <c r="K11" s="120"/>
      <c r="L11" s="121"/>
      <c r="Q11" s="5"/>
    </row>
    <row r="12" spans="2:22" ht="15" customHeight="1" x14ac:dyDescent="0.25">
      <c r="B12" s="192" t="s">
        <v>2</v>
      </c>
      <c r="C12" s="194" t="s">
        <v>3</v>
      </c>
      <c r="D12" s="184" t="s">
        <v>4</v>
      </c>
      <c r="E12" s="158" t="s">
        <v>160</v>
      </c>
      <c r="F12" s="159"/>
      <c r="G12" s="158" t="s">
        <v>161</v>
      </c>
      <c r="H12" s="159"/>
      <c r="I12" s="158" t="s">
        <v>165</v>
      </c>
      <c r="J12" s="159"/>
      <c r="K12" s="158" t="s">
        <v>166</v>
      </c>
      <c r="L12" s="159"/>
      <c r="M12" s="158" t="s">
        <v>167</v>
      </c>
      <c r="N12" s="159"/>
      <c r="O12" s="158" t="s">
        <v>168</v>
      </c>
      <c r="P12" s="159"/>
      <c r="Q12" s="6"/>
      <c r="V12" s="112"/>
    </row>
    <row r="13" spans="2:22" ht="15" customHeight="1" x14ac:dyDescent="0.25">
      <c r="B13" s="193"/>
      <c r="C13" s="195"/>
      <c r="D13" s="185"/>
      <c r="E13" s="156" t="s">
        <v>162</v>
      </c>
      <c r="F13" s="157"/>
      <c r="G13" s="156" t="s">
        <v>164</v>
      </c>
      <c r="H13" s="157"/>
      <c r="I13" s="156" t="s">
        <v>175</v>
      </c>
      <c r="J13" s="157"/>
      <c r="K13" s="156" t="s">
        <v>176</v>
      </c>
      <c r="L13" s="157"/>
      <c r="M13" s="156" t="s">
        <v>177</v>
      </c>
      <c r="N13" s="157"/>
      <c r="O13" s="156" t="s">
        <v>178</v>
      </c>
      <c r="P13" s="157"/>
      <c r="Q13" s="22" t="s">
        <v>5</v>
      </c>
    </row>
    <row r="14" spans="2:22" ht="20.100000000000001" customHeight="1" x14ac:dyDescent="0.25">
      <c r="B14" s="162">
        <v>1</v>
      </c>
      <c r="C14" s="164" t="str">
        <f>'[3]PLANILHA SEM DESONERAÇÃO'!$D$10</f>
        <v>SERVIÇOS PRELIMINARES</v>
      </c>
      <c r="D14" s="99" t="s">
        <v>7</v>
      </c>
      <c r="E14" s="160">
        <f>E15*100/Q15</f>
        <v>2.5925303050249395</v>
      </c>
      <c r="F14" s="161"/>
      <c r="G14" s="160"/>
      <c r="H14" s="161"/>
      <c r="I14" s="160"/>
      <c r="J14" s="161"/>
      <c r="K14" s="154"/>
      <c r="L14" s="155"/>
      <c r="M14" s="154"/>
      <c r="N14" s="155"/>
      <c r="O14" s="154"/>
      <c r="P14" s="155"/>
      <c r="Q14" s="20">
        <f>E15</f>
        <v>4418.1867830399997</v>
      </c>
    </row>
    <row r="15" spans="2:22" ht="20.100000000000001" customHeight="1" x14ac:dyDescent="0.25">
      <c r="B15" s="163"/>
      <c r="C15" s="165"/>
      <c r="D15" s="7" t="s">
        <v>6</v>
      </c>
      <c r="E15" s="152">
        <f>'[3]PLANILHA SEM DESONERAÇÃO'!$I$10</f>
        <v>4418.1867830399997</v>
      </c>
      <c r="F15" s="153"/>
      <c r="G15" s="152"/>
      <c r="H15" s="153"/>
      <c r="I15" s="152"/>
      <c r="J15" s="153"/>
      <c r="K15" s="152"/>
      <c r="L15" s="153"/>
      <c r="M15" s="152"/>
      <c r="N15" s="153"/>
      <c r="O15" s="152"/>
      <c r="P15" s="153"/>
      <c r="Q15" s="21">
        <f>'[3]PLANILHA SEM DESONERAÇÃO'!$I$131</f>
        <v>170419.87028952001</v>
      </c>
    </row>
    <row r="16" spans="2:22" ht="20.100000000000001" customHeight="1" x14ac:dyDescent="0.25">
      <c r="B16" s="162">
        <v>2</v>
      </c>
      <c r="C16" s="164" t="str">
        <f>'[3]PLANILHA SEM DESONERAÇÃO'!$D$16</f>
        <v>MURO DE ARRIMO</v>
      </c>
      <c r="D16" s="99" t="s">
        <v>7</v>
      </c>
      <c r="E16" s="160">
        <f>E17*100/Q17</f>
        <v>20.073177680210726</v>
      </c>
      <c r="F16" s="161"/>
      <c r="G16" s="160"/>
      <c r="H16" s="161"/>
      <c r="I16" s="160"/>
      <c r="J16" s="161"/>
      <c r="K16" s="154"/>
      <c r="L16" s="155"/>
      <c r="M16" s="154"/>
      <c r="N16" s="155"/>
      <c r="O16" s="154"/>
      <c r="P16" s="155"/>
      <c r="Q16" s="20">
        <f>E17</f>
        <v>34208.683365600002</v>
      </c>
    </row>
    <row r="17" spans="2:17" ht="20.100000000000001" customHeight="1" x14ac:dyDescent="0.25">
      <c r="B17" s="163"/>
      <c r="C17" s="165"/>
      <c r="D17" s="7" t="s">
        <v>6</v>
      </c>
      <c r="E17" s="152">
        <f>'[3]PLANILHA SEM DESONERAÇÃO'!$I$16</f>
        <v>34208.683365600002</v>
      </c>
      <c r="F17" s="153"/>
      <c r="G17" s="152"/>
      <c r="H17" s="153"/>
      <c r="I17" s="152"/>
      <c r="J17" s="153"/>
      <c r="K17" s="152"/>
      <c r="L17" s="153"/>
      <c r="M17" s="152"/>
      <c r="N17" s="153"/>
      <c r="O17" s="152"/>
      <c r="P17" s="153"/>
      <c r="Q17" s="21">
        <f>$Q$15</f>
        <v>170419.87028952001</v>
      </c>
    </row>
    <row r="18" spans="2:17" ht="20.100000000000001" customHeight="1" x14ac:dyDescent="0.25">
      <c r="B18" s="162">
        <v>3</v>
      </c>
      <c r="C18" s="164" t="str">
        <f>'[3]PLANILHA SEM DESONERAÇÃO'!$D$34</f>
        <v>INFRAESTRUTURA</v>
      </c>
      <c r="D18" s="99" t="s">
        <v>7</v>
      </c>
      <c r="E18" s="160">
        <f>E19*100/Q19</f>
        <v>9.3025302849880784</v>
      </c>
      <c r="F18" s="161"/>
      <c r="G18" s="160"/>
      <c r="H18" s="161"/>
      <c r="I18" s="160"/>
      <c r="J18" s="161"/>
      <c r="K18" s="154"/>
      <c r="L18" s="155"/>
      <c r="M18" s="154"/>
      <c r="N18" s="155"/>
      <c r="O18" s="154"/>
      <c r="P18" s="155"/>
      <c r="Q18" s="20">
        <f>E19</f>
        <v>15853.360045319998</v>
      </c>
    </row>
    <row r="19" spans="2:17" ht="20.100000000000001" customHeight="1" x14ac:dyDescent="0.25">
      <c r="B19" s="163"/>
      <c r="C19" s="165"/>
      <c r="D19" s="7" t="s">
        <v>6</v>
      </c>
      <c r="E19" s="152">
        <f>'[3]PLANILHA SEM DESONERAÇÃO'!$I$34</f>
        <v>15853.360045319998</v>
      </c>
      <c r="F19" s="153"/>
      <c r="G19" s="152"/>
      <c r="H19" s="153"/>
      <c r="I19" s="152"/>
      <c r="J19" s="153"/>
      <c r="K19" s="152"/>
      <c r="L19" s="153"/>
      <c r="M19" s="152"/>
      <c r="N19" s="153"/>
      <c r="O19" s="152"/>
      <c r="P19" s="153"/>
      <c r="Q19" s="21">
        <f>$Q$17</f>
        <v>170419.87028952001</v>
      </c>
    </row>
    <row r="20" spans="2:17" ht="20.100000000000001" customHeight="1" x14ac:dyDescent="0.25">
      <c r="B20" s="162">
        <v>4</v>
      </c>
      <c r="C20" s="164" t="str">
        <f>'[3]PLANILHA SEM DESONERAÇÃO'!$D$46</f>
        <v xml:space="preserve"> ALVENARIA ESTRUTURAL E LAJE FORRO</v>
      </c>
      <c r="D20" s="99" t="s">
        <v>7</v>
      </c>
      <c r="E20" s="160"/>
      <c r="F20" s="161"/>
      <c r="G20" s="160">
        <f>G21*100/Q21</f>
        <v>10.080116019696558</v>
      </c>
      <c r="H20" s="161"/>
      <c r="I20" s="160">
        <f>I21*100/Q23</f>
        <v>4.9734593304412442</v>
      </c>
      <c r="J20" s="161"/>
      <c r="K20" s="154"/>
      <c r="L20" s="155"/>
      <c r="M20" s="154"/>
      <c r="N20" s="155"/>
      <c r="O20" s="154"/>
      <c r="P20" s="155"/>
      <c r="Q20" s="20">
        <f>G21+I21</f>
        <v>25654.283585639998</v>
      </c>
    </row>
    <row r="21" spans="2:17" ht="20.100000000000001" customHeight="1" x14ac:dyDescent="0.25">
      <c r="B21" s="163"/>
      <c r="C21" s="165"/>
      <c r="D21" s="7" t="s">
        <v>6</v>
      </c>
      <c r="E21" s="152"/>
      <c r="F21" s="153"/>
      <c r="G21" s="222">
        <f>'[3]PLANILHA SEM DESONERAÇÃO'!$I$47+'[3]PLANILHA SEM DESONERAÇÃO'!$I$48+'[3]PLANILHA SEM DESONERAÇÃO'!$I$49+'[3]PLANILHA SEM DESONERAÇÃO'!$I$50</f>
        <v>17178.520645799999</v>
      </c>
      <c r="H21" s="153"/>
      <c r="I21" s="152">
        <f>'[3]PLANILHA SEM DESONERAÇÃO'!$I$51</f>
        <v>8475.7629398399986</v>
      </c>
      <c r="J21" s="153"/>
      <c r="K21" s="152"/>
      <c r="L21" s="153"/>
      <c r="M21" s="152"/>
      <c r="N21" s="153"/>
      <c r="O21" s="152"/>
      <c r="P21" s="153"/>
      <c r="Q21" s="21">
        <f>$Q$17</f>
        <v>170419.87028952001</v>
      </c>
    </row>
    <row r="22" spans="2:17" ht="20.100000000000001" customHeight="1" x14ac:dyDescent="0.25">
      <c r="B22" s="162">
        <v>5</v>
      </c>
      <c r="C22" s="164" t="str">
        <f>'[3]PLANILHA SEM DESONERAÇÃO'!$D$53</f>
        <v>PISOS E REVESTIMENTOS</v>
      </c>
      <c r="D22" s="99" t="s">
        <v>7</v>
      </c>
      <c r="E22" s="160"/>
      <c r="F22" s="161"/>
      <c r="G22" s="160"/>
      <c r="H22" s="161"/>
      <c r="I22" s="160">
        <f>I23*100/Q25</f>
        <v>16.888816157519361</v>
      </c>
      <c r="J22" s="161"/>
      <c r="K22" s="154"/>
      <c r="L22" s="155"/>
      <c r="M22" s="154"/>
      <c r="N22" s="155"/>
      <c r="O22" s="154"/>
      <c r="P22" s="155"/>
      <c r="Q22" s="20">
        <f>I23</f>
        <v>28781.898589079996</v>
      </c>
    </row>
    <row r="23" spans="2:17" ht="20.100000000000001" customHeight="1" x14ac:dyDescent="0.25">
      <c r="B23" s="163"/>
      <c r="C23" s="165"/>
      <c r="D23" s="7" t="s">
        <v>6</v>
      </c>
      <c r="E23" s="152"/>
      <c r="F23" s="153"/>
      <c r="G23" s="152"/>
      <c r="H23" s="153"/>
      <c r="I23" s="152">
        <f>'[3]PLANILHA SEM DESONERAÇÃO'!$I$53</f>
        <v>28781.898589079996</v>
      </c>
      <c r="J23" s="153"/>
      <c r="K23" s="152"/>
      <c r="L23" s="153"/>
      <c r="M23" s="152"/>
      <c r="N23" s="153"/>
      <c r="O23" s="152"/>
      <c r="P23" s="153"/>
      <c r="Q23" s="21">
        <f>$Q$17</f>
        <v>170419.87028952001</v>
      </c>
    </row>
    <row r="24" spans="2:17" ht="20.100000000000001" customHeight="1" x14ac:dyDescent="0.25">
      <c r="B24" s="162">
        <v>6</v>
      </c>
      <c r="C24" s="164" t="str">
        <f>'[3]PLANILHA SEM DESONERAÇÃO'!$D$66</f>
        <v>ESTRUTURA DE MADEIRA E COBERTURA</v>
      </c>
      <c r="D24" s="99" t="s">
        <v>7</v>
      </c>
      <c r="E24" s="160"/>
      <c r="F24" s="161"/>
      <c r="G24" s="160"/>
      <c r="H24" s="161"/>
      <c r="I24" s="160"/>
      <c r="J24" s="161"/>
      <c r="K24" s="160">
        <f>K25*100/Q27</f>
        <v>11.490553538957954</v>
      </c>
      <c r="L24" s="161"/>
      <c r="M24" s="154"/>
      <c r="N24" s="155"/>
      <c r="O24" s="154"/>
      <c r="P24" s="155"/>
      <c r="Q24" s="20">
        <f>K25</f>
        <v>19582.186436639997</v>
      </c>
    </row>
    <row r="25" spans="2:17" ht="20.100000000000001" customHeight="1" x14ac:dyDescent="0.25">
      <c r="B25" s="163"/>
      <c r="C25" s="165"/>
      <c r="D25" s="7" t="s">
        <v>6</v>
      </c>
      <c r="E25" s="152"/>
      <c r="F25" s="153"/>
      <c r="G25" s="152"/>
      <c r="H25" s="153"/>
      <c r="I25" s="152"/>
      <c r="J25" s="153"/>
      <c r="K25" s="152">
        <f>'[3]PLANILHA SEM DESONERAÇÃO'!$I$66</f>
        <v>19582.186436639997</v>
      </c>
      <c r="L25" s="153"/>
      <c r="M25" s="152"/>
      <c r="N25" s="153"/>
      <c r="O25" s="152"/>
      <c r="P25" s="153"/>
      <c r="Q25" s="21">
        <f>$Q$17</f>
        <v>170419.87028952001</v>
      </c>
    </row>
    <row r="26" spans="2:17" ht="20.100000000000001" customHeight="1" x14ac:dyDescent="0.25">
      <c r="B26" s="162">
        <v>7</v>
      </c>
      <c r="C26" s="164" t="str">
        <f>'[3]PLANILHA SEM DESONERAÇÃO'!$D$71</f>
        <v>ESQUADRIAS</v>
      </c>
      <c r="D26" s="99" t="s">
        <v>7</v>
      </c>
      <c r="E26" s="160"/>
      <c r="F26" s="161"/>
      <c r="G26" s="160"/>
      <c r="H26" s="161"/>
      <c r="I26" s="160"/>
      <c r="J26" s="161"/>
      <c r="K26" s="154"/>
      <c r="L26" s="155"/>
      <c r="M26" s="160">
        <f>M27*100/Q29</f>
        <v>3.968802828466846</v>
      </c>
      <c r="N26" s="161"/>
      <c r="O26" s="154"/>
      <c r="P26" s="155"/>
      <c r="Q26" s="20">
        <f>M27</f>
        <v>6763.6286323200002</v>
      </c>
    </row>
    <row r="27" spans="2:17" ht="20.100000000000001" customHeight="1" x14ac:dyDescent="0.25">
      <c r="B27" s="163"/>
      <c r="C27" s="165"/>
      <c r="D27" s="7" t="s">
        <v>6</v>
      </c>
      <c r="E27" s="152"/>
      <c r="F27" s="153"/>
      <c r="G27" s="152"/>
      <c r="H27" s="153"/>
      <c r="I27" s="152"/>
      <c r="J27" s="153"/>
      <c r="K27" s="152"/>
      <c r="L27" s="153"/>
      <c r="M27" s="152">
        <f>'[3]PLANILHA SEM DESONERAÇÃO'!$I$71</f>
        <v>6763.6286323200002</v>
      </c>
      <c r="N27" s="153"/>
      <c r="O27" s="152"/>
      <c r="P27" s="153"/>
      <c r="Q27" s="21">
        <f t="shared" ref="Q27" si="0">$Q$17</f>
        <v>170419.87028952001</v>
      </c>
    </row>
    <row r="28" spans="2:17" ht="20.100000000000001" customHeight="1" x14ac:dyDescent="0.25">
      <c r="B28" s="162">
        <v>8</v>
      </c>
      <c r="C28" s="164" t="str">
        <f>'[3]PLANILHA SEM DESONERAÇÃO'!$D$78</f>
        <v>PINTURA</v>
      </c>
      <c r="D28" s="99" t="s">
        <v>7</v>
      </c>
      <c r="E28" s="160"/>
      <c r="F28" s="161"/>
      <c r="G28" s="160"/>
      <c r="H28" s="161"/>
      <c r="I28" s="160"/>
      <c r="J28" s="161"/>
      <c r="K28" s="154"/>
      <c r="L28" s="155"/>
      <c r="M28" s="154"/>
      <c r="N28" s="155"/>
      <c r="O28" s="160">
        <f>O29*100/Q31</f>
        <v>8.6197102363733844</v>
      </c>
      <c r="P28" s="161"/>
      <c r="Q28" s="20">
        <f>O29</f>
        <v>14689.69900416</v>
      </c>
    </row>
    <row r="29" spans="2:17" ht="20.100000000000001" customHeight="1" x14ac:dyDescent="0.25">
      <c r="B29" s="163"/>
      <c r="C29" s="165"/>
      <c r="D29" s="7" t="s">
        <v>6</v>
      </c>
      <c r="E29" s="152"/>
      <c r="F29" s="153"/>
      <c r="G29" s="152"/>
      <c r="H29" s="153"/>
      <c r="I29" s="152"/>
      <c r="J29" s="153"/>
      <c r="K29" s="152"/>
      <c r="L29" s="153"/>
      <c r="M29" s="152"/>
      <c r="N29" s="153"/>
      <c r="O29" s="152">
        <f>'[3]PLANILHA SEM DESONERAÇÃO'!$I$78</f>
        <v>14689.69900416</v>
      </c>
      <c r="P29" s="153"/>
      <c r="Q29" s="21">
        <f t="shared" ref="Q29:Q35" si="1">$Q$17</f>
        <v>170419.87028952001</v>
      </c>
    </row>
    <row r="30" spans="2:17" ht="20.100000000000001" customHeight="1" x14ac:dyDescent="0.25">
      <c r="B30" s="162">
        <v>9</v>
      </c>
      <c r="C30" s="164" t="str">
        <f>'[3]PLANILHA SEM DESONERAÇÃO'!$D$83</f>
        <v>INSTALAÇÕES HIDRAULICAS</v>
      </c>
      <c r="D30" s="99" t="s">
        <v>7</v>
      </c>
      <c r="E30" s="160"/>
      <c r="F30" s="161"/>
      <c r="G30" s="160"/>
      <c r="H30" s="161"/>
      <c r="I30" s="160"/>
      <c r="J30" s="161"/>
      <c r="K30" s="160"/>
      <c r="L30" s="161"/>
      <c r="M30" s="160">
        <f>M31*100/Q35</f>
        <v>7.275859974505865</v>
      </c>
      <c r="N30" s="161"/>
      <c r="O30" s="160"/>
      <c r="P30" s="161"/>
      <c r="Q30" s="20">
        <f>M31</f>
        <v>12399.511130999999</v>
      </c>
    </row>
    <row r="31" spans="2:17" ht="21" customHeight="1" x14ac:dyDescent="0.25">
      <c r="B31" s="163"/>
      <c r="C31" s="165"/>
      <c r="D31" s="7" t="s">
        <v>6</v>
      </c>
      <c r="E31" s="152"/>
      <c r="F31" s="153"/>
      <c r="G31" s="152"/>
      <c r="H31" s="153"/>
      <c r="I31" s="152"/>
      <c r="J31" s="153"/>
      <c r="K31" s="152"/>
      <c r="L31" s="153"/>
      <c r="M31" s="152">
        <f>'[3]PLANILHA SEM DESONERAÇÃO'!$I$83</f>
        <v>12399.511130999999</v>
      </c>
      <c r="N31" s="153"/>
      <c r="O31" s="152"/>
      <c r="P31" s="153"/>
      <c r="Q31" s="21">
        <f t="shared" si="1"/>
        <v>170419.87028952001</v>
      </c>
    </row>
    <row r="32" spans="2:17" ht="20.100000000000001" customHeight="1" x14ac:dyDescent="0.25">
      <c r="B32" s="162">
        <v>10</v>
      </c>
      <c r="C32" s="223" t="str">
        <f>'[3]PLANILHA SEM DESONERAÇÃO'!$D$111</f>
        <v>INSTALAÇÕES ELÉTRICAS</v>
      </c>
      <c r="D32" s="99" t="s">
        <v>7</v>
      </c>
      <c r="E32" s="160"/>
      <c r="F32" s="161"/>
      <c r="G32" s="160"/>
      <c r="H32" s="161"/>
      <c r="I32" s="160"/>
      <c r="J32" s="161"/>
      <c r="K32" s="160"/>
      <c r="L32" s="161"/>
      <c r="M32" s="160">
        <f>M33*100/Q33</f>
        <v>4.2456337571599141</v>
      </c>
      <c r="N32" s="161"/>
      <c r="O32" s="160"/>
      <c r="P32" s="161"/>
      <c r="Q32" s="20">
        <f>M33</f>
        <v>7235.40354192</v>
      </c>
    </row>
    <row r="33" spans="2:26" ht="21" customHeight="1" x14ac:dyDescent="0.25">
      <c r="B33" s="163"/>
      <c r="C33" s="165"/>
      <c r="D33" s="7" t="s">
        <v>6</v>
      </c>
      <c r="E33" s="152"/>
      <c r="F33" s="153"/>
      <c r="G33" s="152"/>
      <c r="H33" s="153"/>
      <c r="I33" s="152"/>
      <c r="J33" s="153"/>
      <c r="K33" s="152"/>
      <c r="L33" s="153"/>
      <c r="M33" s="152">
        <f>'[3]PLANILHA SEM DESONERAÇÃO'!$I$111</f>
        <v>7235.40354192</v>
      </c>
      <c r="N33" s="153"/>
      <c r="O33" s="152"/>
      <c r="P33" s="153"/>
      <c r="Q33" s="21">
        <f t="shared" si="1"/>
        <v>170419.87028952001</v>
      </c>
    </row>
    <row r="34" spans="2:26" ht="20.100000000000001" customHeight="1" x14ac:dyDescent="0.25">
      <c r="B34" s="162">
        <v>10</v>
      </c>
      <c r="C34" s="164" t="str">
        <f>'[3]PLANILHA SEM DESONERAÇÃO'!$D$128</f>
        <v>LIMPEZA GERAL</v>
      </c>
      <c r="D34" s="99" t="s">
        <v>7</v>
      </c>
      <c r="E34" s="154"/>
      <c r="F34" s="155"/>
      <c r="G34" s="154"/>
      <c r="H34" s="155"/>
      <c r="I34" s="154"/>
      <c r="J34" s="155"/>
      <c r="K34" s="154"/>
      <c r="L34" s="155"/>
      <c r="M34" s="154"/>
      <c r="N34" s="155"/>
      <c r="O34" s="154"/>
      <c r="P34" s="155"/>
      <c r="Q34" s="20">
        <f>O35</f>
        <v>833.02917479999996</v>
      </c>
    </row>
    <row r="35" spans="2:26" ht="20.100000000000001" customHeight="1" thickBot="1" x14ac:dyDescent="0.3">
      <c r="B35" s="163"/>
      <c r="C35" s="165"/>
      <c r="D35" s="7" t="s">
        <v>6</v>
      </c>
      <c r="E35" s="152"/>
      <c r="F35" s="153"/>
      <c r="G35" s="152"/>
      <c r="H35" s="153"/>
      <c r="I35" s="152"/>
      <c r="J35" s="153"/>
      <c r="K35" s="152"/>
      <c r="L35" s="153"/>
      <c r="M35" s="152"/>
      <c r="N35" s="153"/>
      <c r="O35" s="152">
        <f>'[3]PLANILHA SEM DESONERAÇÃO'!$I$128</f>
        <v>833.02917479999996</v>
      </c>
      <c r="P35" s="153"/>
      <c r="Q35" s="21">
        <f t="shared" si="1"/>
        <v>170419.87028952001</v>
      </c>
    </row>
    <row r="36" spans="2:26" ht="14.25" customHeight="1" thickBot="1" x14ac:dyDescent="0.3">
      <c r="B36" s="8"/>
      <c r="C36" s="9"/>
      <c r="D36" s="1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S36" s="43"/>
      <c r="T36" s="52"/>
      <c r="U36" s="53"/>
      <c r="V36" s="54"/>
      <c r="W36" s="52"/>
      <c r="X36" s="55"/>
      <c r="Y36" s="55"/>
      <c r="Z36" s="57"/>
    </row>
    <row r="37" spans="2:26" ht="17.100000000000001" customHeight="1" thickBot="1" x14ac:dyDescent="0.3">
      <c r="B37" s="219" t="s">
        <v>5</v>
      </c>
      <c r="C37" s="220"/>
      <c r="D37" s="221"/>
      <c r="E37" s="168">
        <f>E15+E17+E19+E21+E23+E25+E27+E29+E31+E33+E35</f>
        <v>54480.23019396</v>
      </c>
      <c r="F37" s="169"/>
      <c r="G37" s="168">
        <f>G15+G17+G19+G21+G23+G25+G27+G29+G31+G33+G35</f>
        <v>17178.520645799999</v>
      </c>
      <c r="H37" s="169"/>
      <c r="I37" s="168">
        <f>I15+I17+I19+I21+I23+I25+I27+I29+I31+I33+I35</f>
        <v>37257.661528919998</v>
      </c>
      <c r="J37" s="169"/>
      <c r="K37" s="168">
        <f>K15+K17+K19+K21+K23+K25+K27+K29+K31+K33+K35</f>
        <v>19582.186436639997</v>
      </c>
      <c r="L37" s="169"/>
      <c r="M37" s="168">
        <f>M15+M17+M19+M21+M23+M25+M27+M29+M31+M33+M35</f>
        <v>26398.54330524</v>
      </c>
      <c r="N37" s="169"/>
      <c r="O37" s="168">
        <f>O15+O17+O19+O21+O23+O25+O27+O29+O31+O33+O35</f>
        <v>15522.72817896</v>
      </c>
      <c r="P37" s="169"/>
      <c r="Q37" s="127">
        <f>SUM(E37:P37)</f>
        <v>170419.87028952001</v>
      </c>
      <c r="S37" s="43" t="s">
        <v>10</v>
      </c>
      <c r="T37" s="52"/>
      <c r="U37" s="53"/>
      <c r="V37" s="101"/>
      <c r="W37" s="52"/>
      <c r="X37" s="55"/>
      <c r="Y37" s="55"/>
      <c r="Z37" s="57"/>
    </row>
    <row r="38" spans="2:26" s="14" customFormat="1" ht="17.100000000000001" customHeight="1" x14ac:dyDescent="0.25">
      <c r="B38" s="212" t="s">
        <v>156</v>
      </c>
      <c r="C38" s="213"/>
      <c r="D38" s="214"/>
      <c r="E38" s="170">
        <f>SUM(E37:F37)</f>
        <v>54480.23019396</v>
      </c>
      <c r="F38" s="171"/>
      <c r="G38" s="170">
        <f>SUM(G37:H37)</f>
        <v>17178.520645799999</v>
      </c>
      <c r="H38" s="171"/>
      <c r="I38" s="170">
        <f>SUM(I37:J37)</f>
        <v>37257.661528919998</v>
      </c>
      <c r="J38" s="171"/>
      <c r="K38" s="170">
        <f>SUM(K37:L37)</f>
        <v>19582.186436639997</v>
      </c>
      <c r="L38" s="171"/>
      <c r="M38" s="170">
        <f>SUM(M37:N37)</f>
        <v>26398.54330524</v>
      </c>
      <c r="N38" s="171"/>
      <c r="O38" s="170">
        <f>SUM(O37:P37)</f>
        <v>15522.72817896</v>
      </c>
      <c r="P38" s="171"/>
      <c r="Q38" s="145">
        <f>SUM(E38:P38)</f>
        <v>170419.87028952001</v>
      </c>
      <c r="S38" s="43" t="s">
        <v>11</v>
      </c>
      <c r="T38" s="52"/>
      <c r="U38" s="53"/>
      <c r="V38" s="102"/>
      <c r="W38" s="52"/>
      <c r="X38" s="104"/>
      <c r="Y38" s="55"/>
      <c r="Z38" s="57"/>
    </row>
    <row r="39" spans="2:26" s="14" customFormat="1" ht="17.100000000000001" customHeight="1" thickBot="1" x14ac:dyDescent="0.3">
      <c r="B39" s="215" t="s">
        <v>157</v>
      </c>
      <c r="C39" s="216"/>
      <c r="D39" s="217"/>
      <c r="E39" s="166">
        <f>E37*1/Q37</f>
        <v>0.31968238270223742</v>
      </c>
      <c r="F39" s="167"/>
      <c r="G39" s="166">
        <f>G37*1/Q37</f>
        <v>0.10080116019696557</v>
      </c>
      <c r="H39" s="167"/>
      <c r="I39" s="166">
        <f>I37*1/Q37</f>
        <v>0.21862275487960608</v>
      </c>
      <c r="J39" s="167"/>
      <c r="K39" s="166">
        <f>K37*1/Q37</f>
        <v>0.11490553538957954</v>
      </c>
      <c r="L39" s="167"/>
      <c r="M39" s="166">
        <f>M37*1/Q37</f>
        <v>0.15490296560132624</v>
      </c>
      <c r="N39" s="167"/>
      <c r="O39" s="166">
        <f>O37*1/Q37</f>
        <v>9.1085201230285018E-2</v>
      </c>
      <c r="P39" s="167"/>
      <c r="Q39" s="128">
        <f>SUM(E39:P39)</f>
        <v>1</v>
      </c>
      <c r="S39" s="43" t="s">
        <v>12</v>
      </c>
      <c r="T39" s="52"/>
      <c r="U39" s="53"/>
      <c r="V39" s="103"/>
      <c r="W39" s="52"/>
      <c r="X39" s="104"/>
      <c r="Y39" s="55"/>
      <c r="Z39" s="57"/>
    </row>
    <row r="40" spans="2:26" s="14" customFormat="1" ht="17.100000000000001" customHeight="1" x14ac:dyDescent="0.25">
      <c r="B40" s="136"/>
      <c r="C40" s="137"/>
      <c r="D40" s="137"/>
      <c r="E40" s="138"/>
      <c r="F40" s="138"/>
      <c r="G40" s="138"/>
      <c r="H40" s="138"/>
      <c r="I40" s="138"/>
      <c r="J40" s="138"/>
      <c r="K40" s="138"/>
      <c r="L40" s="138"/>
      <c r="M40" s="35"/>
      <c r="N40" s="35"/>
      <c r="O40" s="35"/>
      <c r="P40" s="35"/>
      <c r="Q40" s="139"/>
      <c r="S40" s="43"/>
      <c r="T40" s="52"/>
      <c r="U40" s="53"/>
      <c r="V40" s="103"/>
      <c r="W40" s="52"/>
      <c r="X40" s="104"/>
      <c r="Y40" s="55"/>
      <c r="Z40" s="57"/>
    </row>
    <row r="41" spans="2:26" s="14" customFormat="1" ht="17.100000000000001" customHeight="1" x14ac:dyDescent="0.25">
      <c r="B41" s="122"/>
      <c r="C41" s="123"/>
      <c r="D41" s="123"/>
      <c r="E41" s="124"/>
      <c r="F41" s="124"/>
      <c r="G41" s="124"/>
      <c r="H41" s="124"/>
      <c r="I41" s="124"/>
      <c r="J41" s="124"/>
      <c r="K41" s="124"/>
      <c r="L41" s="124"/>
      <c r="M41" s="125"/>
      <c r="N41" s="125"/>
      <c r="O41" s="125"/>
      <c r="P41" s="125"/>
      <c r="Q41" s="126"/>
      <c r="S41" s="43"/>
      <c r="T41" s="52"/>
      <c r="U41" s="53"/>
      <c r="V41" s="103"/>
      <c r="W41" s="52"/>
      <c r="X41" s="104"/>
      <c r="Y41" s="55"/>
      <c r="Z41" s="57"/>
    </row>
    <row r="42" spans="2:26" s="14" customFormat="1" ht="17.100000000000001" customHeight="1" x14ac:dyDescent="0.25">
      <c r="B42" s="122"/>
      <c r="C42" s="123"/>
      <c r="D42" s="123"/>
      <c r="E42" s="124"/>
      <c r="F42" s="124"/>
      <c r="G42" s="124"/>
      <c r="H42" s="124"/>
      <c r="I42" s="124"/>
      <c r="J42" s="124"/>
      <c r="K42" s="124"/>
      <c r="L42" s="124"/>
      <c r="M42" s="125"/>
      <c r="N42" s="125"/>
      <c r="O42" s="125"/>
      <c r="P42" s="125"/>
      <c r="Q42" s="126"/>
      <c r="S42" s="43"/>
      <c r="T42" s="52"/>
      <c r="U42" s="53"/>
      <c r="V42" s="103"/>
      <c r="W42" s="52"/>
      <c r="X42" s="104"/>
      <c r="Y42" s="55"/>
      <c r="Z42" s="57"/>
    </row>
    <row r="43" spans="2:26" s="14" customFormat="1" ht="15" customHeight="1" x14ac:dyDescent="0.25">
      <c r="B43" s="140"/>
      <c r="C43" s="142" t="s">
        <v>172</v>
      </c>
      <c r="D43" s="129"/>
      <c r="E43" s="130"/>
      <c r="F43" s="125"/>
      <c r="G43" s="125"/>
      <c r="H43" s="142" t="s">
        <v>172</v>
      </c>
      <c r="I43" s="125"/>
      <c r="J43" s="125"/>
      <c r="K43" s="125"/>
      <c r="L43" s="125"/>
      <c r="M43" s="125"/>
      <c r="N43" s="125"/>
      <c r="O43" s="125"/>
      <c r="P43" s="125"/>
      <c r="Q43" s="141"/>
      <c r="S43" s="43"/>
      <c r="T43" s="52"/>
      <c r="U43" s="53"/>
      <c r="V43" s="54"/>
      <c r="W43" s="52"/>
      <c r="X43" s="55"/>
      <c r="Y43" s="55"/>
      <c r="Z43" s="57"/>
    </row>
    <row r="44" spans="2:26" ht="15" customHeight="1" x14ac:dyDescent="0.25">
      <c r="B44" s="3"/>
      <c r="C44" s="146" t="s">
        <v>170</v>
      </c>
      <c r="F44" s="132"/>
      <c r="G44" s="132"/>
      <c r="H44" s="131" t="s">
        <v>173</v>
      </c>
      <c r="I44" s="132"/>
      <c r="J44" s="132"/>
      <c r="K44" s="2"/>
      <c r="L44" s="2"/>
      <c r="M44" s="2"/>
      <c r="N44" s="2"/>
      <c r="O44" s="2"/>
      <c r="P44" s="2"/>
      <c r="Q44" s="15"/>
      <c r="S44" s="43" t="s">
        <v>13</v>
      </c>
      <c r="T44" s="52"/>
      <c r="U44" s="53"/>
      <c r="V44" s="102"/>
      <c r="W44" s="52"/>
      <c r="X44" s="55"/>
      <c r="Y44" s="55"/>
      <c r="Z44" s="57"/>
    </row>
    <row r="45" spans="2:26" ht="15" customHeight="1" x14ac:dyDescent="0.25">
      <c r="B45" s="16"/>
      <c r="C45" s="131" t="s">
        <v>171</v>
      </c>
      <c r="D45" s="134"/>
      <c r="E45" s="133"/>
      <c r="F45" s="2"/>
      <c r="G45" s="2"/>
      <c r="H45" s="146" t="s">
        <v>174</v>
      </c>
      <c r="I45" s="2"/>
      <c r="J45" s="2"/>
      <c r="K45" s="2"/>
      <c r="L45" s="2"/>
      <c r="M45" s="2"/>
      <c r="N45" s="2"/>
      <c r="O45" s="134"/>
      <c r="P45" s="134"/>
      <c r="Q45" s="5"/>
      <c r="S45" s="43" t="s">
        <v>14</v>
      </c>
      <c r="T45" s="52"/>
      <c r="U45" s="53"/>
      <c r="V45" s="116"/>
      <c r="W45" s="52"/>
      <c r="X45" s="55"/>
      <c r="Y45" s="55"/>
      <c r="Z45" s="106"/>
    </row>
    <row r="46" spans="2:26" ht="15" customHeight="1" x14ac:dyDescent="0.25">
      <c r="B46" s="23"/>
      <c r="C46" s="131" t="s">
        <v>181</v>
      </c>
      <c r="D46" s="2"/>
      <c r="E46" s="135"/>
      <c r="F46" s="2"/>
      <c r="G46" s="2"/>
      <c r="H46" s="131" t="s">
        <v>158</v>
      </c>
      <c r="I46" s="2"/>
      <c r="J46" s="2"/>
      <c r="K46" s="2"/>
      <c r="L46" s="2"/>
      <c r="M46" s="2"/>
      <c r="N46" s="2"/>
      <c r="O46" s="2"/>
      <c r="P46" s="2"/>
      <c r="Q46" s="5"/>
      <c r="S46" s="43" t="s">
        <v>15</v>
      </c>
      <c r="T46" s="52"/>
      <c r="U46" s="53"/>
      <c r="V46" s="102"/>
      <c r="W46" s="52"/>
      <c r="X46" s="105"/>
      <c r="Y46" s="55"/>
      <c r="Z46" s="107"/>
    </row>
    <row r="47" spans="2:26" ht="15" customHeight="1" thickBot="1" x14ac:dyDescent="0.3">
      <c r="B47" s="118"/>
      <c r="C47" s="119"/>
      <c r="D47" s="119"/>
      <c r="E47" s="119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7"/>
      <c r="S47" s="43"/>
      <c r="T47" s="52"/>
      <c r="U47" s="53"/>
      <c r="V47" s="102"/>
      <c r="W47" s="52"/>
      <c r="X47" s="110"/>
      <c r="Y47" s="55"/>
      <c r="Z47" s="107"/>
    </row>
    <row r="48" spans="2:26" ht="15" customHeight="1" x14ac:dyDescent="0.2">
      <c r="S48" s="43" t="s">
        <v>16</v>
      </c>
      <c r="T48" s="52"/>
      <c r="U48" s="53"/>
      <c r="V48" s="54"/>
      <c r="W48" s="52"/>
      <c r="X48" s="55"/>
      <c r="Y48" s="55"/>
      <c r="Z48" s="57"/>
    </row>
    <row r="49" spans="2:26" ht="15" customHeight="1" x14ac:dyDescent="0.25">
      <c r="C49" s="18"/>
      <c r="S49" s="42">
        <v>4</v>
      </c>
      <c r="T49" s="147"/>
      <c r="U49" s="147"/>
      <c r="V49" s="148"/>
      <c r="W49" s="149"/>
      <c r="X49" s="150"/>
      <c r="Y49" s="150"/>
      <c r="Z49" s="151"/>
    </row>
    <row r="50" spans="2:26" ht="15" customHeight="1" x14ac:dyDescent="0.25">
      <c r="C50" s="18"/>
      <c r="S50" s="43" t="s">
        <v>17</v>
      </c>
      <c r="T50" s="52"/>
      <c r="U50" s="53"/>
      <c r="V50" s="54"/>
      <c r="W50" s="52"/>
      <c r="X50" s="55"/>
      <c r="Y50" s="55"/>
      <c r="Z50" s="56"/>
    </row>
    <row r="51" spans="2:26" ht="15" customHeight="1" x14ac:dyDescent="0.25">
      <c r="B51" s="2"/>
      <c r="C51" s="2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S51" s="43"/>
      <c r="T51" s="55"/>
      <c r="U51" s="53"/>
      <c r="V51" s="54"/>
      <c r="W51" s="52"/>
      <c r="X51" s="55"/>
      <c r="Y51" s="55"/>
      <c r="Z51" s="56"/>
    </row>
    <row r="52" spans="2:26" ht="15" customHeight="1" x14ac:dyDescent="0.25">
      <c r="B52" s="2"/>
      <c r="C52" s="18"/>
      <c r="E52" s="108"/>
      <c r="F52" s="109"/>
      <c r="G52" s="109"/>
      <c r="H52" s="109"/>
      <c r="I52" s="109"/>
      <c r="J52" s="109"/>
      <c r="K52" s="109"/>
      <c r="L52" s="109"/>
      <c r="N52" s="109"/>
      <c r="P52" s="113"/>
      <c r="S52" s="43"/>
      <c r="T52" s="52"/>
      <c r="U52" s="53"/>
      <c r="V52" s="54"/>
      <c r="W52" s="52"/>
      <c r="X52" s="55"/>
      <c r="Y52" s="55"/>
      <c r="Z52" s="56"/>
    </row>
    <row r="53" spans="2:26" ht="15" customHeight="1" x14ac:dyDescent="0.2">
      <c r="E53" s="108"/>
      <c r="F53" s="109"/>
      <c r="G53" s="109"/>
      <c r="H53" s="109"/>
      <c r="I53" s="109"/>
      <c r="J53" s="109"/>
      <c r="L53" s="109"/>
      <c r="N53" s="109"/>
      <c r="S53" s="43"/>
      <c r="T53" s="58"/>
      <c r="U53" s="53"/>
      <c r="V53" s="54"/>
      <c r="W53" s="52"/>
      <c r="X53" s="55"/>
      <c r="Y53" s="55"/>
      <c r="Z53" s="56"/>
    </row>
    <row r="54" spans="2:26" ht="15" customHeight="1" x14ac:dyDescent="0.2">
      <c r="E54" s="108"/>
      <c r="F54" s="109"/>
      <c r="G54" s="109"/>
      <c r="H54" s="109"/>
      <c r="I54" s="109"/>
      <c r="J54" s="109"/>
      <c r="L54" s="109"/>
      <c r="N54" s="109"/>
      <c r="S54" s="43"/>
      <c r="T54" s="52"/>
      <c r="U54" s="53"/>
      <c r="V54" s="54"/>
      <c r="W54" s="52"/>
      <c r="X54" s="55"/>
      <c r="Y54" s="55"/>
      <c r="Z54" s="56"/>
    </row>
    <row r="55" spans="2:26" ht="15" customHeight="1" x14ac:dyDescent="0.2">
      <c r="S55" s="43"/>
      <c r="T55" s="52"/>
      <c r="U55" s="53"/>
      <c r="V55" s="54"/>
      <c r="W55" s="52"/>
      <c r="X55" s="55"/>
      <c r="Y55" s="55"/>
      <c r="Z55" s="56"/>
    </row>
    <row r="56" spans="2:26" ht="15" customHeight="1" x14ac:dyDescent="0.2">
      <c r="S56" s="43"/>
      <c r="T56" s="52"/>
      <c r="U56" s="53"/>
      <c r="V56" s="54"/>
      <c r="W56" s="52"/>
      <c r="X56" s="55"/>
      <c r="Y56" s="55"/>
      <c r="Z56" s="56"/>
    </row>
    <row r="57" spans="2:26" ht="15" customHeight="1" x14ac:dyDescent="0.2">
      <c r="E57" s="108"/>
      <c r="K57" s="109"/>
      <c r="S57" s="43" t="s">
        <v>18</v>
      </c>
      <c r="T57" s="52"/>
      <c r="U57" s="53"/>
      <c r="V57" s="54"/>
      <c r="W57" s="52"/>
      <c r="X57" s="55"/>
      <c r="Y57" s="55"/>
      <c r="Z57" s="56"/>
    </row>
    <row r="58" spans="2:26" ht="15" customHeight="1" x14ac:dyDescent="0.2">
      <c r="K58" s="109"/>
      <c r="S58" s="43" t="s">
        <v>19</v>
      </c>
      <c r="T58" s="52"/>
      <c r="U58" s="53"/>
      <c r="V58" s="54"/>
      <c r="W58" s="52"/>
      <c r="X58" s="55"/>
      <c r="Y58" s="55"/>
      <c r="Z58" s="56"/>
    </row>
    <row r="59" spans="2:26" ht="15" customHeight="1" x14ac:dyDescent="0.2">
      <c r="K59" s="109"/>
      <c r="S59" s="43" t="s">
        <v>20</v>
      </c>
      <c r="T59" s="52"/>
      <c r="U59" s="53"/>
      <c r="V59" s="54"/>
      <c r="W59" s="52"/>
      <c r="X59" s="55"/>
      <c r="Y59" s="55"/>
      <c r="Z59" s="56"/>
    </row>
    <row r="60" spans="2:26" ht="15" customHeight="1" x14ac:dyDescent="0.2">
      <c r="S60" s="43" t="s">
        <v>21</v>
      </c>
      <c r="T60" s="52"/>
      <c r="U60" s="53"/>
      <c r="V60" s="54"/>
      <c r="W60" s="52"/>
      <c r="X60" s="55"/>
      <c r="Y60" s="55"/>
      <c r="Z60" s="56"/>
    </row>
    <row r="61" spans="2:26" ht="15" customHeight="1" x14ac:dyDescent="0.2">
      <c r="S61" s="43"/>
      <c r="T61" s="52"/>
      <c r="U61" s="53"/>
      <c r="V61" s="54"/>
      <c r="W61" s="52"/>
      <c r="X61" s="55"/>
      <c r="Y61" s="55"/>
      <c r="Z61" s="57"/>
    </row>
    <row r="62" spans="2:26" ht="15" customHeight="1" x14ac:dyDescent="0.2">
      <c r="S62" s="42">
        <v>5</v>
      </c>
      <c r="T62" s="47"/>
      <c r="U62" s="47"/>
      <c r="V62" s="48"/>
      <c r="W62" s="49"/>
      <c r="X62" s="50"/>
      <c r="Y62" s="50"/>
      <c r="Z62" s="51"/>
    </row>
    <row r="63" spans="2:26" ht="15" customHeight="1" x14ac:dyDescent="0.2">
      <c r="S63" s="43" t="s">
        <v>22</v>
      </c>
      <c r="T63" s="52"/>
      <c r="U63" s="53"/>
      <c r="V63" s="54"/>
      <c r="W63" s="52"/>
      <c r="X63" s="55"/>
      <c r="Y63" s="55"/>
      <c r="Z63" s="57"/>
    </row>
    <row r="64" spans="2:26" ht="15" customHeight="1" x14ac:dyDescent="0.2">
      <c r="S64" s="43" t="s">
        <v>23</v>
      </c>
      <c r="T64" s="52"/>
      <c r="U64" s="53"/>
      <c r="V64" s="54"/>
      <c r="W64" s="52"/>
      <c r="X64" s="55"/>
      <c r="Y64" s="55"/>
      <c r="Z64" s="57"/>
    </row>
    <row r="65" spans="19:26" ht="15" customHeight="1" x14ac:dyDescent="0.2">
      <c r="S65" s="43" t="s">
        <v>24</v>
      </c>
      <c r="T65" s="52"/>
      <c r="U65" s="53"/>
      <c r="V65" s="54"/>
      <c r="W65" s="52"/>
      <c r="X65" s="55"/>
      <c r="Y65" s="55"/>
      <c r="Z65" s="57"/>
    </row>
    <row r="66" spans="19:26" ht="15" customHeight="1" x14ac:dyDescent="0.2">
      <c r="S66" s="43" t="s">
        <v>25</v>
      </c>
      <c r="T66" s="52"/>
      <c r="U66" s="53"/>
      <c r="V66" s="54"/>
      <c r="W66" s="52"/>
      <c r="X66" s="55"/>
      <c r="Y66" s="55"/>
      <c r="Z66" s="57"/>
    </row>
    <row r="67" spans="19:26" ht="15" customHeight="1" x14ac:dyDescent="0.2">
      <c r="S67" s="43" t="s">
        <v>26</v>
      </c>
      <c r="T67" s="52"/>
      <c r="U67" s="53"/>
      <c r="V67" s="54"/>
      <c r="W67" s="52"/>
      <c r="X67" s="55"/>
      <c r="Y67" s="55"/>
      <c r="Z67" s="57"/>
    </row>
    <row r="68" spans="19:26" ht="15" customHeight="1" x14ac:dyDescent="0.2">
      <c r="S68" s="43" t="s">
        <v>27</v>
      </c>
      <c r="T68" s="52"/>
      <c r="U68" s="53"/>
      <c r="V68" s="54"/>
      <c r="W68" s="52"/>
      <c r="X68" s="55"/>
      <c r="Y68" s="55"/>
      <c r="Z68" s="57"/>
    </row>
    <row r="69" spans="19:26" ht="15" customHeight="1" x14ac:dyDescent="0.2">
      <c r="S69" s="43" t="s">
        <v>28</v>
      </c>
      <c r="T69" s="52"/>
      <c r="U69" s="53"/>
      <c r="V69" s="54"/>
      <c r="W69" s="52"/>
      <c r="X69" s="55"/>
      <c r="Y69" s="55"/>
      <c r="Z69" s="57"/>
    </row>
    <row r="70" spans="19:26" ht="15" customHeight="1" x14ac:dyDescent="0.2">
      <c r="S70" s="43" t="s">
        <v>29</v>
      </c>
      <c r="T70" s="52"/>
      <c r="U70" s="53"/>
      <c r="V70" s="54"/>
      <c r="W70" s="52"/>
      <c r="X70" s="55"/>
      <c r="Y70" s="55"/>
      <c r="Z70" s="57"/>
    </row>
    <row r="71" spans="19:26" ht="15" customHeight="1" x14ac:dyDescent="0.2">
      <c r="S71" s="43" t="s">
        <v>30</v>
      </c>
      <c r="T71" s="52"/>
      <c r="U71" s="53"/>
      <c r="V71" s="54"/>
      <c r="W71" s="52"/>
      <c r="X71" s="55"/>
      <c r="Y71" s="55"/>
      <c r="Z71" s="57"/>
    </row>
    <row r="72" spans="19:26" ht="15" customHeight="1" x14ac:dyDescent="0.2">
      <c r="S72" s="43" t="s">
        <v>31</v>
      </c>
      <c r="T72" s="52"/>
      <c r="U72" s="53"/>
      <c r="V72" s="54"/>
      <c r="W72" s="52"/>
      <c r="X72" s="55"/>
      <c r="Y72" s="55"/>
      <c r="Z72" s="57"/>
    </row>
    <row r="73" spans="19:26" ht="15" customHeight="1" x14ac:dyDescent="0.2">
      <c r="S73" s="43" t="s">
        <v>32</v>
      </c>
      <c r="T73" s="52"/>
      <c r="U73" s="53"/>
      <c r="V73" s="54"/>
      <c r="W73" s="52"/>
      <c r="X73" s="55"/>
      <c r="Y73" s="55"/>
      <c r="Z73" s="57"/>
    </row>
    <row r="74" spans="19:26" ht="15" customHeight="1" x14ac:dyDescent="0.2">
      <c r="S74" s="43" t="s">
        <v>33</v>
      </c>
      <c r="T74" s="52"/>
      <c r="U74" s="53"/>
      <c r="V74" s="54"/>
      <c r="W74" s="52"/>
      <c r="X74" s="55"/>
      <c r="Y74" s="55"/>
      <c r="Z74" s="57"/>
    </row>
    <row r="75" spans="19:26" ht="15" customHeight="1" x14ac:dyDescent="0.2">
      <c r="S75" s="43" t="s">
        <v>34</v>
      </c>
      <c r="T75" s="52"/>
      <c r="U75" s="53"/>
      <c r="V75" s="54"/>
      <c r="W75" s="52"/>
      <c r="X75" s="55"/>
      <c r="Y75" s="55"/>
      <c r="Z75" s="57"/>
    </row>
    <row r="76" spans="19:26" ht="15" customHeight="1" x14ac:dyDescent="0.2">
      <c r="S76" s="43" t="s">
        <v>35</v>
      </c>
      <c r="T76" s="52"/>
      <c r="U76" s="59"/>
      <c r="V76" s="54"/>
      <c r="W76" s="52"/>
      <c r="X76" s="55"/>
      <c r="Y76" s="55"/>
      <c r="Z76" s="57"/>
    </row>
    <row r="77" spans="19:26" ht="15" customHeight="1" x14ac:dyDescent="0.2">
      <c r="S77" s="43" t="s">
        <v>36</v>
      </c>
      <c r="T77" s="52"/>
      <c r="U77" s="53"/>
      <c r="V77" s="54"/>
      <c r="W77" s="52"/>
      <c r="X77" s="55"/>
      <c r="Y77" s="55"/>
      <c r="Z77" s="57"/>
    </row>
    <row r="78" spans="19:26" ht="15" customHeight="1" x14ac:dyDescent="0.2">
      <c r="S78" s="43" t="s">
        <v>37</v>
      </c>
      <c r="T78" s="52"/>
      <c r="U78" s="59"/>
      <c r="V78" s="54"/>
      <c r="W78" s="52"/>
      <c r="X78" s="55"/>
      <c r="Y78" s="55"/>
      <c r="Z78" s="57"/>
    </row>
    <row r="79" spans="19:26" ht="15" customHeight="1" x14ac:dyDescent="0.2">
      <c r="S79" s="43" t="s">
        <v>38</v>
      </c>
      <c r="T79" s="52"/>
      <c r="U79" s="59"/>
      <c r="V79" s="54"/>
      <c r="W79" s="52"/>
      <c r="X79" s="55"/>
      <c r="Y79" s="55"/>
      <c r="Z79" s="57"/>
    </row>
    <row r="80" spans="19:26" ht="15" customHeight="1" x14ac:dyDescent="0.2">
      <c r="S80" s="43"/>
      <c r="T80" s="52"/>
      <c r="U80" s="53"/>
      <c r="V80" s="54"/>
      <c r="W80" s="52"/>
      <c r="X80" s="55"/>
      <c r="Y80" s="55"/>
      <c r="Z80" s="57"/>
    </row>
    <row r="81" spans="18:28" ht="15" customHeight="1" x14ac:dyDescent="0.2">
      <c r="S81" s="42">
        <v>6</v>
      </c>
      <c r="T81" s="47"/>
      <c r="U81" s="47"/>
      <c r="V81" s="48"/>
      <c r="W81" s="49"/>
      <c r="X81" s="50"/>
      <c r="Y81" s="50"/>
      <c r="Z81" s="51"/>
    </row>
    <row r="82" spans="18:28" ht="15" customHeight="1" x14ac:dyDescent="0.2">
      <c r="S82" s="43" t="s">
        <v>39</v>
      </c>
      <c r="T82" s="52"/>
      <c r="U82" s="53"/>
      <c r="V82" s="54"/>
      <c r="W82" s="52"/>
      <c r="X82" s="55"/>
      <c r="Y82" s="55"/>
      <c r="Z82" s="56"/>
    </row>
    <row r="83" spans="18:28" ht="15" customHeight="1" x14ac:dyDescent="0.2">
      <c r="R83" s="34">
        <f>SUM(Z83:Z93)</f>
        <v>0</v>
      </c>
      <c r="S83" s="43" t="s">
        <v>40</v>
      </c>
      <c r="T83" s="58"/>
      <c r="U83" s="53"/>
      <c r="V83" s="54"/>
      <c r="W83" s="52"/>
      <c r="X83" s="55"/>
      <c r="Y83" s="55"/>
      <c r="Z83" s="56"/>
      <c r="AA83" s="1">
        <f>ROUND((Z83+Z98)*1.2735,2)</f>
        <v>0</v>
      </c>
      <c r="AB83" s="34">
        <f>ROUND(Z83+Z95+Z96+Z97+Z98,2)</f>
        <v>0</v>
      </c>
    </row>
    <row r="84" spans="18:28" ht="15" customHeight="1" x14ac:dyDescent="0.2">
      <c r="R84" s="34">
        <f>(Z82+Z94+Z95+Z96+Z97)*1.2735+R83</f>
        <v>0</v>
      </c>
      <c r="S84" s="43" t="s">
        <v>41</v>
      </c>
      <c r="T84" s="58"/>
      <c r="U84" s="53"/>
      <c r="V84" s="54"/>
      <c r="W84" s="52"/>
      <c r="X84" s="55"/>
      <c r="Y84" s="55"/>
      <c r="Z84" s="56"/>
      <c r="AA84" s="1">
        <f>ROUND((Z95+Z96+Z97)*1.2735,2)</f>
        <v>0</v>
      </c>
      <c r="AB84" s="34">
        <f>ROUND(Z84+Z85+Z86+Z87+Z88+Z89+Z90+Z91+Z92+Z93+Z94,2)</f>
        <v>0</v>
      </c>
    </row>
    <row r="85" spans="18:28" ht="15" customHeight="1" x14ac:dyDescent="0.2">
      <c r="S85" s="43" t="s">
        <v>42</v>
      </c>
      <c r="T85" s="58"/>
      <c r="U85" s="53"/>
      <c r="V85" s="54"/>
      <c r="W85" s="52"/>
      <c r="X85" s="55"/>
      <c r="Y85" s="55"/>
      <c r="Z85" s="56"/>
      <c r="AA85" s="34">
        <f>ROUND(Z86+Z87+Z88,2)</f>
        <v>0</v>
      </c>
    </row>
    <row r="86" spans="18:28" ht="15" customHeight="1" x14ac:dyDescent="0.2">
      <c r="S86" s="43" t="s">
        <v>43</v>
      </c>
      <c r="T86" s="58"/>
      <c r="U86" s="53"/>
      <c r="V86" s="54"/>
      <c r="W86" s="52"/>
      <c r="X86" s="55"/>
      <c r="Y86" s="55"/>
      <c r="Z86" s="56"/>
      <c r="AA86" s="34">
        <f>ROUND(Z84+Z85+Z89+Z90+Z91+Z92+Z93+Z94,2)</f>
        <v>0</v>
      </c>
    </row>
    <row r="87" spans="18:28" ht="15" customHeight="1" x14ac:dyDescent="0.2">
      <c r="S87" s="43" t="s">
        <v>44</v>
      </c>
      <c r="T87" s="58"/>
      <c r="U87" s="53"/>
      <c r="V87" s="54"/>
      <c r="W87" s="52"/>
      <c r="X87" s="55"/>
      <c r="Y87" s="55"/>
      <c r="Z87" s="56"/>
      <c r="AA87" s="1">
        <f>SUM(AA83:AA86)</f>
        <v>0</v>
      </c>
      <c r="AB87" s="34">
        <f>SUM(AB83:AB86)</f>
        <v>0</v>
      </c>
    </row>
    <row r="88" spans="18:28" ht="15" customHeight="1" x14ac:dyDescent="0.2">
      <c r="S88" s="43" t="s">
        <v>45</v>
      </c>
      <c r="T88" s="58"/>
      <c r="U88" s="53"/>
      <c r="V88" s="54"/>
      <c r="W88" s="52"/>
      <c r="X88" s="55"/>
      <c r="Y88" s="55"/>
      <c r="Z88" s="56"/>
      <c r="AB88" s="1">
        <f>ROUND((AB83*1.2735)+AB84,2)</f>
        <v>0</v>
      </c>
    </row>
    <row r="89" spans="18:28" ht="15" customHeight="1" x14ac:dyDescent="0.2">
      <c r="S89" s="43" t="s">
        <v>46</v>
      </c>
      <c r="T89" s="58"/>
      <c r="U89" s="53"/>
      <c r="V89" s="54"/>
      <c r="W89" s="52"/>
      <c r="X89" s="55"/>
      <c r="Y89" s="55"/>
      <c r="Z89" s="56"/>
    </row>
    <row r="90" spans="18:28" ht="15" customHeight="1" x14ac:dyDescent="0.2">
      <c r="S90" s="43" t="s">
        <v>47</v>
      </c>
      <c r="T90" s="58"/>
      <c r="U90" s="53"/>
      <c r="V90" s="54"/>
      <c r="W90" s="52"/>
      <c r="X90" s="55"/>
      <c r="Y90" s="55"/>
      <c r="Z90" s="56"/>
    </row>
    <row r="91" spans="18:28" ht="15" customHeight="1" x14ac:dyDescent="0.2">
      <c r="S91" s="43" t="s">
        <v>48</v>
      </c>
      <c r="T91" s="58"/>
      <c r="U91" s="53"/>
      <c r="V91" s="54"/>
      <c r="W91" s="52"/>
      <c r="X91" s="55"/>
      <c r="Y91" s="55"/>
      <c r="Z91" s="56"/>
    </row>
    <row r="92" spans="18:28" ht="15" customHeight="1" x14ac:dyDescent="0.2">
      <c r="S92" s="43" t="s">
        <v>49</v>
      </c>
      <c r="T92" s="58"/>
      <c r="U92" s="53"/>
      <c r="V92" s="54"/>
      <c r="W92" s="52"/>
      <c r="X92" s="55"/>
      <c r="Y92" s="55"/>
      <c r="Z92" s="56"/>
    </row>
    <row r="93" spans="18:28" ht="15" customHeight="1" x14ac:dyDescent="0.2">
      <c r="S93" s="43" t="s">
        <v>50</v>
      </c>
      <c r="T93" s="58"/>
      <c r="U93" s="53"/>
      <c r="V93" s="54"/>
      <c r="W93" s="52"/>
      <c r="X93" s="55"/>
      <c r="Y93" s="55"/>
      <c r="Z93" s="56"/>
    </row>
    <row r="94" spans="18:28" ht="15" customHeight="1" x14ac:dyDescent="0.2">
      <c r="S94" s="43" t="s">
        <v>51</v>
      </c>
      <c r="T94" s="52"/>
      <c r="U94" s="53"/>
      <c r="V94" s="54"/>
      <c r="W94" s="52"/>
      <c r="X94" s="55"/>
      <c r="Y94" s="55"/>
      <c r="Z94" s="56"/>
    </row>
    <row r="95" spans="18:28" ht="15" customHeight="1" x14ac:dyDescent="0.2">
      <c r="S95" s="43" t="s">
        <v>52</v>
      </c>
      <c r="T95" s="52"/>
      <c r="U95" s="53"/>
      <c r="V95" s="54"/>
      <c r="W95" s="52"/>
      <c r="X95" s="55"/>
      <c r="Y95" s="55"/>
      <c r="Z95" s="56"/>
    </row>
    <row r="96" spans="18:28" ht="15" customHeight="1" x14ac:dyDescent="0.2">
      <c r="S96" s="43" t="s">
        <v>53</v>
      </c>
      <c r="T96" s="52"/>
      <c r="U96" s="53"/>
      <c r="V96" s="54"/>
      <c r="W96" s="52"/>
      <c r="X96" s="55"/>
      <c r="Y96" s="55"/>
      <c r="Z96" s="56"/>
    </row>
    <row r="97" spans="19:26" ht="15" customHeight="1" x14ac:dyDescent="0.2">
      <c r="S97" s="43" t="s">
        <v>54</v>
      </c>
      <c r="T97" s="52"/>
      <c r="U97" s="53"/>
      <c r="V97" s="54"/>
      <c r="W97" s="52"/>
      <c r="X97" s="55"/>
      <c r="Y97" s="55"/>
      <c r="Z97" s="56"/>
    </row>
    <row r="98" spans="19:26" ht="15" customHeight="1" x14ac:dyDescent="0.2">
      <c r="S98" s="43"/>
      <c r="T98" s="52"/>
      <c r="U98" s="53"/>
      <c r="V98" s="54"/>
      <c r="W98" s="52"/>
      <c r="X98" s="55"/>
      <c r="Y98" s="55"/>
      <c r="Z98" s="57"/>
    </row>
    <row r="99" spans="19:26" ht="15" customHeight="1" x14ac:dyDescent="0.2">
      <c r="S99" s="42">
        <v>7</v>
      </c>
      <c r="T99" s="47"/>
      <c r="U99" s="47"/>
      <c r="V99" s="48"/>
      <c r="W99" s="49"/>
      <c r="X99" s="50"/>
      <c r="Y99" s="50"/>
      <c r="Z99" s="51"/>
    </row>
    <row r="100" spans="19:26" ht="15" customHeight="1" x14ac:dyDescent="0.2">
      <c r="S100" s="43" t="s">
        <v>55</v>
      </c>
      <c r="T100" s="52"/>
      <c r="U100" s="53"/>
      <c r="V100" s="54"/>
      <c r="W100" s="52"/>
      <c r="X100" s="55"/>
      <c r="Y100" s="55"/>
      <c r="Z100" s="56"/>
    </row>
    <row r="101" spans="19:26" ht="15" customHeight="1" x14ac:dyDescent="0.2">
      <c r="S101" s="43" t="s">
        <v>56</v>
      </c>
      <c r="T101" s="52"/>
      <c r="U101" s="53"/>
      <c r="V101" s="54"/>
      <c r="W101" s="52"/>
      <c r="X101" s="55"/>
      <c r="Y101" s="55"/>
      <c r="Z101" s="56"/>
    </row>
    <row r="102" spans="19:26" ht="15" customHeight="1" x14ac:dyDescent="0.2">
      <c r="S102" s="43" t="s">
        <v>57</v>
      </c>
      <c r="T102" s="52"/>
      <c r="U102" s="53"/>
      <c r="V102" s="54"/>
      <c r="W102" s="52"/>
      <c r="X102" s="55"/>
      <c r="Y102" s="55"/>
      <c r="Z102" s="56"/>
    </row>
    <row r="103" spans="19:26" ht="15" customHeight="1" x14ac:dyDescent="0.2">
      <c r="S103" s="43"/>
      <c r="T103" s="52"/>
      <c r="U103" s="53"/>
      <c r="V103" s="54"/>
      <c r="W103" s="52"/>
      <c r="X103" s="55"/>
      <c r="Y103" s="55"/>
      <c r="Z103" s="57"/>
    </row>
    <row r="104" spans="19:26" ht="15" customHeight="1" x14ac:dyDescent="0.2">
      <c r="S104" s="42">
        <v>8</v>
      </c>
      <c r="T104" s="47"/>
      <c r="U104" s="47"/>
      <c r="V104" s="48"/>
      <c r="W104" s="49"/>
      <c r="X104" s="50"/>
      <c r="Y104" s="50"/>
      <c r="Z104" s="51"/>
    </row>
    <row r="105" spans="19:26" ht="15" customHeight="1" x14ac:dyDescent="0.2">
      <c r="S105" s="44" t="s">
        <v>58</v>
      </c>
      <c r="T105" s="60"/>
      <c r="U105" s="61"/>
      <c r="V105" s="62"/>
      <c r="W105" s="63"/>
      <c r="X105" s="64"/>
      <c r="Y105" s="65"/>
      <c r="Z105" s="66"/>
    </row>
    <row r="106" spans="19:26" ht="15" customHeight="1" x14ac:dyDescent="0.2">
      <c r="S106" s="45" t="s">
        <v>59</v>
      </c>
      <c r="T106" s="67"/>
      <c r="U106" s="68"/>
      <c r="V106" s="69"/>
      <c r="W106" s="70"/>
      <c r="X106" s="71"/>
      <c r="Y106" s="72"/>
      <c r="Z106" s="73"/>
    </row>
    <row r="107" spans="19:26" ht="15" customHeight="1" x14ac:dyDescent="0.2">
      <c r="S107" s="45" t="s">
        <v>60</v>
      </c>
      <c r="T107" s="67"/>
      <c r="U107" s="67"/>
      <c r="V107" s="74"/>
      <c r="W107" s="70"/>
      <c r="X107" s="71"/>
      <c r="Y107" s="72"/>
      <c r="Z107" s="73"/>
    </row>
    <row r="108" spans="19:26" ht="15" customHeight="1" x14ac:dyDescent="0.2">
      <c r="S108" s="45" t="s">
        <v>61</v>
      </c>
      <c r="T108" s="67"/>
      <c r="U108" s="67"/>
      <c r="V108" s="69"/>
      <c r="W108" s="70"/>
      <c r="X108" s="71"/>
      <c r="Y108" s="72"/>
      <c r="Z108" s="73"/>
    </row>
    <row r="109" spans="19:26" ht="15" customHeight="1" x14ac:dyDescent="0.2">
      <c r="S109" s="45" t="s">
        <v>62</v>
      </c>
      <c r="T109" s="67"/>
      <c r="U109" s="68"/>
      <c r="V109" s="69"/>
      <c r="W109" s="70"/>
      <c r="X109" s="71"/>
      <c r="Y109" s="72"/>
      <c r="Z109" s="73"/>
    </row>
    <row r="110" spans="19:26" ht="15" customHeight="1" x14ac:dyDescent="0.2">
      <c r="S110" s="45" t="s">
        <v>63</v>
      </c>
      <c r="T110" s="67"/>
      <c r="U110" s="68"/>
      <c r="V110" s="69"/>
      <c r="W110" s="70"/>
      <c r="X110" s="71"/>
      <c r="Y110" s="72"/>
      <c r="Z110" s="73"/>
    </row>
    <row r="111" spans="19:26" ht="15" customHeight="1" x14ac:dyDescent="0.2">
      <c r="S111" s="45" t="s">
        <v>64</v>
      </c>
      <c r="T111" s="67"/>
      <c r="U111" s="68"/>
      <c r="V111" s="69"/>
      <c r="W111" s="70"/>
      <c r="X111" s="71"/>
      <c r="Y111" s="72"/>
      <c r="Z111" s="73"/>
    </row>
    <row r="112" spans="19:26" ht="15" customHeight="1" x14ac:dyDescent="0.2">
      <c r="S112" s="45" t="s">
        <v>65</v>
      </c>
      <c r="T112" s="67"/>
      <c r="U112" s="68"/>
      <c r="V112" s="69"/>
      <c r="W112" s="70"/>
      <c r="X112" s="71"/>
      <c r="Y112" s="72"/>
      <c r="Z112" s="73"/>
    </row>
    <row r="113" spans="19:26" ht="15" customHeight="1" x14ac:dyDescent="0.2">
      <c r="S113" s="45" t="s">
        <v>66</v>
      </c>
      <c r="T113" s="67"/>
      <c r="U113" s="68"/>
      <c r="V113" s="69"/>
      <c r="W113" s="70"/>
      <c r="X113" s="71"/>
      <c r="Y113" s="72"/>
      <c r="Z113" s="73"/>
    </row>
    <row r="114" spans="19:26" ht="15" customHeight="1" x14ac:dyDescent="0.2">
      <c r="S114" s="45" t="s">
        <v>67</v>
      </c>
      <c r="T114" s="67"/>
      <c r="U114" s="67"/>
      <c r="V114" s="74"/>
      <c r="W114" s="70"/>
      <c r="X114" s="71"/>
      <c r="Y114" s="72"/>
      <c r="Z114" s="73"/>
    </row>
    <row r="115" spans="19:26" ht="15" customHeight="1" x14ac:dyDescent="0.2">
      <c r="S115" s="45"/>
      <c r="T115" s="67"/>
      <c r="U115" s="67"/>
      <c r="V115" s="74"/>
      <c r="W115" s="70"/>
      <c r="X115" s="71"/>
      <c r="Y115" s="72"/>
      <c r="Z115" s="73"/>
    </row>
    <row r="116" spans="19:26" ht="15" customHeight="1" x14ac:dyDescent="0.2">
      <c r="S116" s="44" t="s">
        <v>68</v>
      </c>
      <c r="T116" s="60"/>
      <c r="U116" s="61"/>
      <c r="V116" s="62"/>
      <c r="W116" s="63"/>
      <c r="X116" s="64"/>
      <c r="Y116" s="65"/>
      <c r="Z116" s="66"/>
    </row>
    <row r="117" spans="19:26" ht="15" customHeight="1" x14ac:dyDescent="0.2">
      <c r="S117" s="45" t="s">
        <v>69</v>
      </c>
      <c r="T117" s="67"/>
      <c r="U117" s="68"/>
      <c r="V117" s="69"/>
      <c r="W117" s="75"/>
      <c r="X117" s="76"/>
      <c r="Y117" s="77"/>
      <c r="Z117" s="78"/>
    </row>
    <row r="118" spans="19:26" ht="15" customHeight="1" x14ac:dyDescent="0.2">
      <c r="S118" s="45" t="s">
        <v>70</v>
      </c>
      <c r="T118" s="67"/>
      <c r="U118" s="68"/>
      <c r="V118" s="69"/>
      <c r="W118" s="75"/>
      <c r="X118" s="76"/>
      <c r="Y118" s="77"/>
      <c r="Z118" s="78"/>
    </row>
    <row r="119" spans="19:26" ht="15" customHeight="1" x14ac:dyDescent="0.2">
      <c r="S119" s="45" t="s">
        <v>71</v>
      </c>
      <c r="T119" s="67"/>
      <c r="U119" s="67"/>
      <c r="V119" s="74"/>
      <c r="W119" s="75"/>
      <c r="X119" s="76"/>
      <c r="Y119" s="77"/>
      <c r="Z119" s="78"/>
    </row>
    <row r="120" spans="19:26" ht="15" customHeight="1" x14ac:dyDescent="0.2">
      <c r="S120" s="45" t="s">
        <v>72</v>
      </c>
      <c r="T120" s="67"/>
      <c r="U120" s="68"/>
      <c r="V120" s="69"/>
      <c r="W120" s="75"/>
      <c r="X120" s="76"/>
      <c r="Y120" s="77"/>
      <c r="Z120" s="78"/>
    </row>
    <row r="121" spans="19:26" ht="15" customHeight="1" x14ac:dyDescent="0.2">
      <c r="S121" s="45" t="s">
        <v>73</v>
      </c>
      <c r="T121" s="67"/>
      <c r="U121" s="68"/>
      <c r="V121" s="69"/>
      <c r="W121" s="75"/>
      <c r="X121" s="76"/>
      <c r="Y121" s="77"/>
      <c r="Z121" s="78"/>
    </row>
    <row r="122" spans="19:26" ht="15" customHeight="1" x14ac:dyDescent="0.2">
      <c r="S122" s="45" t="s">
        <v>74</v>
      </c>
      <c r="T122" s="67"/>
      <c r="U122" s="68"/>
      <c r="V122" s="69"/>
      <c r="W122" s="75"/>
      <c r="X122" s="76"/>
      <c r="Y122" s="77"/>
      <c r="Z122" s="78"/>
    </row>
    <row r="123" spans="19:26" ht="15" customHeight="1" x14ac:dyDescent="0.2">
      <c r="S123" s="45" t="s">
        <v>75</v>
      </c>
      <c r="T123" s="67"/>
      <c r="U123" s="68"/>
      <c r="V123" s="69"/>
      <c r="W123" s="75"/>
      <c r="X123" s="76"/>
      <c r="Y123" s="77"/>
      <c r="Z123" s="78"/>
    </row>
    <row r="124" spans="19:26" ht="15" customHeight="1" x14ac:dyDescent="0.2">
      <c r="S124" s="45" t="s">
        <v>76</v>
      </c>
      <c r="T124" s="67"/>
      <c r="U124" s="68"/>
      <c r="V124" s="69"/>
      <c r="W124" s="75"/>
      <c r="X124" s="76"/>
      <c r="Y124" s="77"/>
      <c r="Z124" s="78"/>
    </row>
    <row r="125" spans="19:26" ht="15" customHeight="1" x14ac:dyDescent="0.2">
      <c r="S125" s="45" t="s">
        <v>77</v>
      </c>
      <c r="T125" s="67"/>
      <c r="U125" s="67"/>
      <c r="V125" s="74"/>
      <c r="W125" s="75"/>
      <c r="X125" s="76"/>
      <c r="Y125" s="77"/>
      <c r="Z125" s="78"/>
    </row>
    <row r="126" spans="19:26" ht="15" customHeight="1" x14ac:dyDescent="0.2">
      <c r="S126" s="45" t="s">
        <v>78</v>
      </c>
      <c r="T126" s="67"/>
      <c r="U126" s="67"/>
      <c r="V126" s="74"/>
      <c r="W126" s="75"/>
      <c r="X126" s="76"/>
      <c r="Y126" s="77"/>
      <c r="Z126" s="78"/>
    </row>
    <row r="127" spans="19:26" ht="15" customHeight="1" x14ac:dyDescent="0.2">
      <c r="S127" s="45" t="s">
        <v>79</v>
      </c>
      <c r="T127" s="67"/>
      <c r="U127" s="68"/>
      <c r="V127" s="69"/>
      <c r="W127" s="75"/>
      <c r="X127" s="76"/>
      <c r="Y127" s="77"/>
      <c r="Z127" s="78"/>
    </row>
    <row r="128" spans="19:26" ht="15" customHeight="1" x14ac:dyDescent="0.2">
      <c r="S128" s="45" t="s">
        <v>80</v>
      </c>
      <c r="T128" s="67"/>
      <c r="U128" s="67"/>
      <c r="V128" s="69"/>
      <c r="W128" s="75"/>
      <c r="X128" s="76"/>
      <c r="Y128" s="77"/>
      <c r="Z128" s="78"/>
    </row>
    <row r="129" spans="19:26" ht="15" customHeight="1" x14ac:dyDescent="0.2">
      <c r="S129" s="45" t="s">
        <v>81</v>
      </c>
      <c r="T129" s="67"/>
      <c r="U129" s="67"/>
      <c r="V129" s="74"/>
      <c r="W129" s="75"/>
      <c r="X129" s="76"/>
      <c r="Y129" s="77"/>
      <c r="Z129" s="78"/>
    </row>
    <row r="130" spans="19:26" ht="15" customHeight="1" x14ac:dyDescent="0.2">
      <c r="S130" s="45" t="s">
        <v>82</v>
      </c>
      <c r="T130" s="67"/>
      <c r="U130" s="67"/>
      <c r="V130" s="74"/>
      <c r="W130" s="75"/>
      <c r="X130" s="76"/>
      <c r="Y130" s="77"/>
      <c r="Z130" s="78"/>
    </row>
    <row r="131" spans="19:26" ht="15" customHeight="1" x14ac:dyDescent="0.2">
      <c r="S131" s="45" t="s">
        <v>83</v>
      </c>
      <c r="T131" s="67"/>
      <c r="U131" s="67"/>
      <c r="V131" s="74"/>
      <c r="W131" s="75"/>
      <c r="X131" s="76"/>
      <c r="Y131" s="77"/>
      <c r="Z131" s="78"/>
    </row>
    <row r="132" spans="19:26" ht="15" customHeight="1" x14ac:dyDescent="0.2">
      <c r="S132" s="45" t="s">
        <v>84</v>
      </c>
      <c r="T132" s="67"/>
      <c r="U132" s="67"/>
      <c r="V132" s="74"/>
      <c r="W132" s="75"/>
      <c r="X132" s="76"/>
      <c r="Y132" s="77"/>
      <c r="Z132" s="78"/>
    </row>
    <row r="133" spans="19:26" ht="15" customHeight="1" x14ac:dyDescent="0.2">
      <c r="S133" s="45"/>
      <c r="T133" s="67"/>
      <c r="U133" s="67"/>
      <c r="V133" s="74"/>
      <c r="W133" s="75"/>
      <c r="X133" s="76"/>
      <c r="Y133" s="77"/>
      <c r="Z133" s="78"/>
    </row>
    <row r="134" spans="19:26" ht="15" customHeight="1" x14ac:dyDescent="0.2">
      <c r="S134" s="44" t="s">
        <v>85</v>
      </c>
      <c r="T134" s="60"/>
      <c r="U134" s="61"/>
      <c r="V134" s="62"/>
      <c r="W134" s="79"/>
      <c r="X134" s="80"/>
      <c r="Y134" s="81"/>
      <c r="Z134" s="82"/>
    </row>
    <row r="135" spans="19:26" ht="15" customHeight="1" x14ac:dyDescent="0.2">
      <c r="S135" s="45" t="s">
        <v>86</v>
      </c>
      <c r="T135" s="36"/>
      <c r="U135" s="36"/>
      <c r="V135" s="74"/>
      <c r="W135" s="75"/>
      <c r="X135" s="76"/>
      <c r="Y135" s="77"/>
      <c r="Z135" s="78"/>
    </row>
    <row r="136" spans="19:26" ht="15" customHeight="1" x14ac:dyDescent="0.2">
      <c r="S136" s="45" t="s">
        <v>87</v>
      </c>
      <c r="T136" s="36"/>
      <c r="U136" s="36"/>
      <c r="V136" s="74"/>
      <c r="W136" s="75"/>
      <c r="X136" s="76"/>
      <c r="Y136" s="77"/>
      <c r="Z136" s="78"/>
    </row>
    <row r="137" spans="19:26" ht="15" customHeight="1" x14ac:dyDescent="0.2">
      <c r="S137" s="45" t="s">
        <v>88</v>
      </c>
      <c r="T137" s="36"/>
      <c r="U137" s="36"/>
      <c r="V137" s="74"/>
      <c r="W137" s="75"/>
      <c r="X137" s="76"/>
      <c r="Y137" s="77"/>
      <c r="Z137" s="78"/>
    </row>
    <row r="138" spans="19:26" ht="15" customHeight="1" x14ac:dyDescent="0.2">
      <c r="S138" s="45" t="s">
        <v>89</v>
      </c>
      <c r="T138" s="36"/>
      <c r="U138" s="36"/>
      <c r="V138" s="74"/>
      <c r="W138" s="75"/>
      <c r="X138" s="76"/>
      <c r="Y138" s="77"/>
      <c r="Z138" s="78"/>
    </row>
    <row r="139" spans="19:26" ht="15" customHeight="1" x14ac:dyDescent="0.2">
      <c r="S139" s="45" t="s">
        <v>90</v>
      </c>
      <c r="T139" s="36"/>
      <c r="U139" s="36"/>
      <c r="V139" s="74"/>
      <c r="W139" s="75"/>
      <c r="X139" s="76"/>
      <c r="Y139" s="77"/>
      <c r="Z139" s="78"/>
    </row>
    <row r="140" spans="19:26" ht="15" customHeight="1" x14ac:dyDescent="0.2">
      <c r="S140" s="45" t="s">
        <v>91</v>
      </c>
      <c r="T140" s="36"/>
      <c r="U140" s="83"/>
      <c r="V140" s="69"/>
      <c r="W140" s="75"/>
      <c r="X140" s="76"/>
      <c r="Y140" s="77"/>
      <c r="Z140" s="78"/>
    </row>
    <row r="141" spans="19:26" ht="15" customHeight="1" x14ac:dyDescent="0.2">
      <c r="S141" s="45" t="s">
        <v>92</v>
      </c>
      <c r="T141" s="36"/>
      <c r="U141" s="83"/>
      <c r="V141" s="69"/>
      <c r="W141" s="75"/>
      <c r="X141" s="76"/>
      <c r="Y141" s="77"/>
      <c r="Z141" s="78"/>
    </row>
    <row r="142" spans="19:26" ht="15" customHeight="1" x14ac:dyDescent="0.2">
      <c r="S142" s="45" t="s">
        <v>93</v>
      </c>
      <c r="T142" s="36"/>
      <c r="U142" s="36"/>
      <c r="V142" s="74"/>
      <c r="W142" s="75"/>
      <c r="X142" s="76"/>
      <c r="Y142" s="77"/>
      <c r="Z142" s="78"/>
    </row>
    <row r="143" spans="19:26" ht="15" customHeight="1" x14ac:dyDescent="0.2">
      <c r="S143" s="45" t="s">
        <v>94</v>
      </c>
      <c r="T143" s="36"/>
      <c r="U143" s="36"/>
      <c r="V143" s="74"/>
      <c r="W143" s="75"/>
      <c r="X143" s="76"/>
      <c r="Y143" s="77"/>
      <c r="Z143" s="78"/>
    </row>
    <row r="144" spans="19:26" ht="15" customHeight="1" x14ac:dyDescent="0.2">
      <c r="S144" s="45" t="s">
        <v>95</v>
      </c>
      <c r="T144" s="36"/>
      <c r="U144" s="36"/>
      <c r="V144" s="74"/>
      <c r="W144" s="75"/>
      <c r="X144" s="76"/>
      <c r="Y144" s="77"/>
      <c r="Z144" s="78"/>
    </row>
    <row r="145" spans="19:26" ht="15" customHeight="1" x14ac:dyDescent="0.2">
      <c r="S145" s="45" t="s">
        <v>96</v>
      </c>
      <c r="T145" s="36"/>
      <c r="U145" s="83"/>
      <c r="V145" s="69"/>
      <c r="W145" s="75"/>
      <c r="X145" s="76"/>
      <c r="Y145" s="77"/>
      <c r="Z145" s="78"/>
    </row>
    <row r="146" spans="19:26" ht="15" customHeight="1" x14ac:dyDescent="0.2">
      <c r="S146" s="45"/>
      <c r="T146" s="67"/>
      <c r="U146" s="68"/>
      <c r="V146" s="69"/>
      <c r="W146" s="75"/>
      <c r="X146" s="76"/>
      <c r="Y146" s="77"/>
      <c r="Z146" s="78"/>
    </row>
    <row r="147" spans="19:26" ht="15" customHeight="1" x14ac:dyDescent="0.2">
      <c r="S147" s="44" t="s">
        <v>97</v>
      </c>
      <c r="T147" s="60"/>
      <c r="U147" s="61"/>
      <c r="V147" s="62"/>
      <c r="W147" s="79"/>
      <c r="X147" s="80"/>
      <c r="Y147" s="81"/>
      <c r="Z147" s="82"/>
    </row>
    <row r="148" spans="19:26" ht="15" customHeight="1" x14ac:dyDescent="0.2">
      <c r="S148" s="45" t="s">
        <v>98</v>
      </c>
      <c r="T148" s="67"/>
      <c r="U148" s="67"/>
      <c r="V148" s="74"/>
      <c r="W148" s="75"/>
      <c r="X148" s="76"/>
      <c r="Y148" s="77"/>
      <c r="Z148" s="78"/>
    </row>
    <row r="149" spans="19:26" ht="15" customHeight="1" x14ac:dyDescent="0.2">
      <c r="S149" s="45" t="s">
        <v>99</v>
      </c>
      <c r="T149" s="67"/>
      <c r="U149" s="67"/>
      <c r="V149" s="74"/>
      <c r="W149" s="75"/>
      <c r="X149" s="76"/>
      <c r="Y149" s="77"/>
      <c r="Z149" s="78"/>
    </row>
    <row r="150" spans="19:26" ht="15" customHeight="1" x14ac:dyDescent="0.2">
      <c r="S150" s="45" t="s">
        <v>100</v>
      </c>
      <c r="T150" s="67"/>
      <c r="U150" s="67"/>
      <c r="V150" s="74"/>
      <c r="W150" s="75"/>
      <c r="X150" s="76"/>
      <c r="Y150" s="77"/>
      <c r="Z150" s="78"/>
    </row>
    <row r="151" spans="19:26" ht="15" customHeight="1" x14ac:dyDescent="0.2">
      <c r="S151" s="45" t="s">
        <v>101</v>
      </c>
      <c r="T151" s="67"/>
      <c r="U151" s="67"/>
      <c r="V151" s="74"/>
      <c r="W151" s="75"/>
      <c r="X151" s="76"/>
      <c r="Y151" s="77"/>
      <c r="Z151" s="78"/>
    </row>
    <row r="152" spans="19:26" ht="15" customHeight="1" x14ac:dyDescent="0.2">
      <c r="S152" s="45" t="s">
        <v>102</v>
      </c>
      <c r="T152" s="67"/>
      <c r="U152" s="67"/>
      <c r="V152" s="74"/>
      <c r="W152" s="75"/>
      <c r="X152" s="76"/>
      <c r="Y152" s="77"/>
      <c r="Z152" s="78"/>
    </row>
    <row r="153" spans="19:26" ht="15" customHeight="1" x14ac:dyDescent="0.2">
      <c r="S153" s="45" t="s">
        <v>103</v>
      </c>
      <c r="T153" s="67"/>
      <c r="U153" s="67"/>
      <c r="V153" s="74"/>
      <c r="W153" s="75"/>
      <c r="X153" s="76"/>
      <c r="Y153" s="77"/>
      <c r="Z153" s="78"/>
    </row>
    <row r="154" spans="19:26" ht="15" customHeight="1" x14ac:dyDescent="0.2">
      <c r="S154" s="45" t="s">
        <v>104</v>
      </c>
      <c r="T154" s="67"/>
      <c r="U154" s="67"/>
      <c r="V154" s="74"/>
      <c r="W154" s="75"/>
      <c r="X154" s="76"/>
      <c r="Y154" s="77"/>
      <c r="Z154" s="78"/>
    </row>
    <row r="155" spans="19:26" ht="15" customHeight="1" x14ac:dyDescent="0.2">
      <c r="S155" s="43"/>
      <c r="T155" s="52"/>
      <c r="U155" s="59"/>
      <c r="V155" s="54"/>
      <c r="W155" s="84"/>
      <c r="X155" s="85"/>
      <c r="Y155" s="85"/>
      <c r="Z155" s="57"/>
    </row>
    <row r="156" spans="19:26" ht="15" customHeight="1" x14ac:dyDescent="0.2">
      <c r="S156" s="42">
        <v>9</v>
      </c>
      <c r="T156" s="47"/>
      <c r="U156" s="47"/>
      <c r="V156" s="48"/>
      <c r="W156" s="49"/>
      <c r="X156" s="50"/>
      <c r="Y156" s="50"/>
      <c r="Z156" s="51"/>
    </row>
    <row r="157" spans="19:26" ht="15" customHeight="1" x14ac:dyDescent="0.2">
      <c r="S157" s="46" t="s">
        <v>105</v>
      </c>
      <c r="T157" s="86"/>
      <c r="U157" s="86"/>
      <c r="V157" s="87"/>
      <c r="W157" s="88"/>
      <c r="X157" s="89"/>
      <c r="Y157" s="89"/>
      <c r="Z157" s="90"/>
    </row>
    <row r="158" spans="19:26" ht="15" customHeight="1" x14ac:dyDescent="0.2">
      <c r="S158" s="43" t="s">
        <v>106</v>
      </c>
      <c r="T158" s="52"/>
      <c r="U158" s="53"/>
      <c r="V158" s="54"/>
      <c r="W158" s="52"/>
      <c r="X158" s="55"/>
      <c r="Y158" s="55"/>
      <c r="Z158" s="57"/>
    </row>
    <row r="159" spans="19:26" ht="15" customHeight="1" x14ac:dyDescent="0.2">
      <c r="S159" s="43" t="s">
        <v>107</v>
      </c>
      <c r="T159" s="52"/>
      <c r="U159" s="53"/>
      <c r="V159" s="54"/>
      <c r="W159" s="52"/>
      <c r="X159" s="55"/>
      <c r="Y159" s="55"/>
      <c r="Z159" s="57"/>
    </row>
    <row r="160" spans="19:26" ht="15" customHeight="1" x14ac:dyDescent="0.2">
      <c r="S160" s="43" t="s">
        <v>108</v>
      </c>
      <c r="T160" s="52"/>
      <c r="U160" s="53"/>
      <c r="V160" s="54"/>
      <c r="W160" s="52"/>
      <c r="X160" s="55"/>
      <c r="Y160" s="55"/>
      <c r="Z160" s="57"/>
    </row>
    <row r="161" spans="19:26" ht="15" customHeight="1" x14ac:dyDescent="0.2">
      <c r="S161" s="43" t="s">
        <v>109</v>
      </c>
      <c r="T161" s="52"/>
      <c r="U161" s="53"/>
      <c r="V161" s="54"/>
      <c r="W161" s="52"/>
      <c r="X161" s="55"/>
      <c r="Y161" s="55"/>
      <c r="Z161" s="57"/>
    </row>
    <row r="162" spans="19:26" ht="15" customHeight="1" x14ac:dyDescent="0.2">
      <c r="S162" s="43" t="s">
        <v>110</v>
      </c>
      <c r="T162" s="52"/>
      <c r="U162" s="53"/>
      <c r="V162" s="54"/>
      <c r="W162" s="52"/>
      <c r="X162" s="55"/>
      <c r="Y162" s="55"/>
      <c r="Z162" s="57"/>
    </row>
    <row r="163" spans="19:26" ht="15" customHeight="1" x14ac:dyDescent="0.2">
      <c r="S163" s="43" t="s">
        <v>111</v>
      </c>
      <c r="T163" s="52"/>
      <c r="U163" s="53"/>
      <c r="V163" s="54"/>
      <c r="W163" s="52"/>
      <c r="X163" s="55"/>
      <c r="Y163" s="55"/>
      <c r="Z163" s="57"/>
    </row>
    <row r="164" spans="19:26" ht="15" customHeight="1" x14ac:dyDescent="0.2">
      <c r="S164" s="43" t="s">
        <v>112</v>
      </c>
      <c r="T164" s="58"/>
      <c r="U164" s="53"/>
      <c r="V164" s="54"/>
      <c r="W164" s="52"/>
      <c r="X164" s="55"/>
      <c r="Y164" s="55"/>
      <c r="Z164" s="57"/>
    </row>
    <row r="165" spans="19:26" ht="15" customHeight="1" x14ac:dyDescent="0.2">
      <c r="S165" s="43" t="s">
        <v>113</v>
      </c>
      <c r="T165" s="52"/>
      <c r="U165" s="53"/>
      <c r="V165" s="54"/>
      <c r="W165" s="52"/>
      <c r="X165" s="55"/>
      <c r="Y165" s="55"/>
      <c r="Z165" s="57"/>
    </row>
    <row r="166" spans="19:26" ht="15" customHeight="1" x14ac:dyDescent="0.2">
      <c r="S166" s="43" t="s">
        <v>114</v>
      </c>
      <c r="T166" s="52"/>
      <c r="U166" s="53"/>
      <c r="V166" s="54"/>
      <c r="W166" s="52"/>
      <c r="X166" s="55"/>
      <c r="Y166" s="55"/>
      <c r="Z166" s="57"/>
    </row>
    <row r="167" spans="19:26" ht="15" customHeight="1" x14ac:dyDescent="0.2">
      <c r="S167" s="43" t="s">
        <v>115</v>
      </c>
      <c r="T167" s="52"/>
      <c r="U167" s="59"/>
      <c r="V167" s="54"/>
      <c r="W167" s="52"/>
      <c r="X167" s="55"/>
      <c r="Y167" s="55"/>
      <c r="Z167" s="57"/>
    </row>
    <row r="168" spans="19:26" ht="15" customHeight="1" x14ac:dyDescent="0.2">
      <c r="S168" s="43" t="s">
        <v>116</v>
      </c>
      <c r="T168" s="52"/>
      <c r="U168" s="59"/>
      <c r="V168" s="54"/>
      <c r="W168" s="52"/>
      <c r="X168" s="55"/>
      <c r="Y168" s="55"/>
      <c r="Z168" s="57"/>
    </row>
    <row r="169" spans="19:26" ht="15" customHeight="1" x14ac:dyDescent="0.2">
      <c r="S169" s="43" t="s">
        <v>117</v>
      </c>
      <c r="T169" s="52"/>
      <c r="U169" s="59"/>
      <c r="V169" s="54"/>
      <c r="W169" s="52"/>
      <c r="X169" s="55"/>
      <c r="Y169" s="55"/>
      <c r="Z169" s="57"/>
    </row>
    <row r="170" spans="19:26" ht="15" customHeight="1" x14ac:dyDescent="0.2">
      <c r="S170" s="43" t="s">
        <v>118</v>
      </c>
      <c r="T170" s="52"/>
      <c r="U170" s="59"/>
      <c r="V170" s="54"/>
      <c r="W170" s="52"/>
      <c r="X170" s="55"/>
      <c r="Y170" s="55"/>
      <c r="Z170" s="57"/>
    </row>
    <row r="171" spans="19:26" ht="15" customHeight="1" x14ac:dyDescent="0.2">
      <c r="S171" s="43" t="s">
        <v>119</v>
      </c>
      <c r="T171" s="52"/>
      <c r="U171" s="59"/>
      <c r="V171" s="54"/>
      <c r="W171" s="52"/>
      <c r="X171" s="55"/>
      <c r="Y171" s="55"/>
      <c r="Z171" s="57"/>
    </row>
    <row r="172" spans="19:26" ht="15" customHeight="1" x14ac:dyDescent="0.2">
      <c r="S172" s="43" t="s">
        <v>120</v>
      </c>
      <c r="T172" s="52"/>
      <c r="U172" s="59"/>
      <c r="V172" s="54"/>
      <c r="W172" s="52"/>
      <c r="X172" s="55"/>
      <c r="Y172" s="55"/>
      <c r="Z172" s="57"/>
    </row>
    <row r="173" spans="19:26" ht="15" customHeight="1" x14ac:dyDescent="0.2">
      <c r="S173" s="43" t="s">
        <v>121</v>
      </c>
      <c r="T173" s="52"/>
      <c r="U173" s="59"/>
      <c r="V173" s="54"/>
      <c r="W173" s="52"/>
      <c r="X173" s="55"/>
      <c r="Y173" s="55"/>
      <c r="Z173" s="57"/>
    </row>
    <row r="174" spans="19:26" ht="15" customHeight="1" x14ac:dyDescent="0.2">
      <c r="S174" s="43"/>
      <c r="T174" s="52"/>
      <c r="U174" s="53"/>
      <c r="V174" s="54"/>
      <c r="W174" s="52"/>
      <c r="X174" s="55"/>
      <c r="Y174" s="55"/>
      <c r="Z174" s="57"/>
    </row>
    <row r="175" spans="19:26" ht="15" customHeight="1" x14ac:dyDescent="0.2">
      <c r="S175" s="46" t="s">
        <v>122</v>
      </c>
      <c r="T175" s="86"/>
      <c r="U175" s="86"/>
      <c r="V175" s="87"/>
      <c r="W175" s="88"/>
      <c r="X175" s="89"/>
      <c r="Y175" s="89"/>
      <c r="Z175" s="90"/>
    </row>
    <row r="176" spans="19:26" ht="15" customHeight="1" x14ac:dyDescent="0.2">
      <c r="S176" s="43" t="s">
        <v>123</v>
      </c>
      <c r="T176" s="52"/>
      <c r="U176" s="53"/>
      <c r="V176" s="54"/>
      <c r="W176" s="52"/>
      <c r="X176" s="55"/>
      <c r="Y176" s="55"/>
      <c r="Z176" s="57"/>
    </row>
    <row r="177" spans="19:26" ht="15" customHeight="1" x14ac:dyDescent="0.2">
      <c r="S177" s="43" t="s">
        <v>124</v>
      </c>
      <c r="T177" s="52"/>
      <c r="U177" s="53"/>
      <c r="V177" s="54"/>
      <c r="W177" s="52"/>
      <c r="X177" s="55"/>
      <c r="Y177" s="55"/>
      <c r="Z177" s="57"/>
    </row>
    <row r="178" spans="19:26" ht="15" customHeight="1" x14ac:dyDescent="0.2">
      <c r="S178" s="43" t="s">
        <v>125</v>
      </c>
      <c r="T178" s="52"/>
      <c r="U178" s="53"/>
      <c r="V178" s="54"/>
      <c r="W178" s="52"/>
      <c r="X178" s="55"/>
      <c r="Y178" s="55"/>
      <c r="Z178" s="57"/>
    </row>
    <row r="179" spans="19:26" ht="15" customHeight="1" x14ac:dyDescent="0.2">
      <c r="S179" s="43" t="s">
        <v>126</v>
      </c>
      <c r="T179" s="52"/>
      <c r="U179" s="53"/>
      <c r="V179" s="54"/>
      <c r="W179" s="52"/>
      <c r="X179" s="55"/>
      <c r="Y179" s="55"/>
      <c r="Z179" s="57"/>
    </row>
    <row r="180" spans="19:26" ht="15" customHeight="1" x14ac:dyDescent="0.2">
      <c r="S180" s="43" t="s">
        <v>127</v>
      </c>
      <c r="T180" s="52"/>
      <c r="U180" s="53"/>
      <c r="V180" s="54"/>
      <c r="W180" s="52"/>
      <c r="X180" s="55"/>
      <c r="Y180" s="55"/>
      <c r="Z180" s="57"/>
    </row>
    <row r="181" spans="19:26" ht="15" customHeight="1" x14ac:dyDescent="0.2">
      <c r="S181" s="43" t="s">
        <v>128</v>
      </c>
      <c r="T181" s="52"/>
      <c r="U181" s="53"/>
      <c r="V181" s="54"/>
      <c r="W181" s="52"/>
      <c r="X181" s="55"/>
      <c r="Y181" s="55"/>
      <c r="Z181" s="57"/>
    </row>
    <row r="182" spans="19:26" ht="15" customHeight="1" x14ac:dyDescent="0.2">
      <c r="S182" s="43" t="s">
        <v>129</v>
      </c>
      <c r="T182" s="52"/>
      <c r="U182" s="53"/>
      <c r="V182" s="54"/>
      <c r="W182" s="52"/>
      <c r="X182" s="55"/>
      <c r="Y182" s="55"/>
      <c r="Z182" s="57"/>
    </row>
    <row r="183" spans="19:26" ht="15" customHeight="1" x14ac:dyDescent="0.2">
      <c r="S183" s="43" t="s">
        <v>130</v>
      </c>
      <c r="T183" s="52"/>
      <c r="U183" s="53"/>
      <c r="V183" s="54"/>
      <c r="W183" s="52"/>
      <c r="X183" s="55"/>
      <c r="Y183" s="55"/>
      <c r="Z183" s="57"/>
    </row>
    <row r="184" spans="19:26" ht="15" customHeight="1" x14ac:dyDescent="0.2">
      <c r="S184" s="43" t="s">
        <v>131</v>
      </c>
      <c r="T184" s="52"/>
      <c r="U184" s="53"/>
      <c r="V184" s="54"/>
      <c r="W184" s="52"/>
      <c r="X184" s="55"/>
      <c r="Y184" s="55"/>
      <c r="Z184" s="57"/>
    </row>
    <row r="185" spans="19:26" ht="15" customHeight="1" x14ac:dyDescent="0.2">
      <c r="S185" s="43"/>
      <c r="T185" s="52"/>
      <c r="U185" s="53"/>
      <c r="V185" s="54"/>
      <c r="W185" s="52"/>
      <c r="X185" s="55"/>
      <c r="Y185" s="55"/>
      <c r="Z185" s="57"/>
    </row>
    <row r="186" spans="19:26" ht="15" customHeight="1" x14ac:dyDescent="0.2">
      <c r="S186" s="46" t="s">
        <v>132</v>
      </c>
      <c r="T186" s="86"/>
      <c r="U186" s="86"/>
      <c r="V186" s="87"/>
      <c r="W186" s="88"/>
      <c r="X186" s="89"/>
      <c r="Y186" s="89"/>
      <c r="Z186" s="90"/>
    </row>
    <row r="187" spans="19:26" ht="15" customHeight="1" x14ac:dyDescent="0.2">
      <c r="S187" s="43" t="s">
        <v>133</v>
      </c>
      <c r="T187" s="52"/>
      <c r="U187" s="53"/>
      <c r="V187" s="54"/>
      <c r="W187" s="52"/>
      <c r="X187" s="55"/>
      <c r="Y187" s="55"/>
      <c r="Z187" s="57"/>
    </row>
    <row r="188" spans="19:26" ht="15" customHeight="1" x14ac:dyDescent="0.2">
      <c r="S188" s="43" t="s">
        <v>134</v>
      </c>
      <c r="T188" s="52"/>
      <c r="U188" s="53"/>
      <c r="V188" s="54"/>
      <c r="W188" s="52"/>
      <c r="X188" s="55"/>
      <c r="Y188" s="55"/>
      <c r="Z188" s="57"/>
    </row>
    <row r="189" spans="19:26" ht="15" customHeight="1" x14ac:dyDescent="0.2">
      <c r="S189" s="43" t="s">
        <v>135</v>
      </c>
      <c r="T189" s="52"/>
      <c r="U189" s="53"/>
      <c r="V189" s="54"/>
      <c r="W189" s="52"/>
      <c r="X189" s="55"/>
      <c r="Y189" s="55"/>
      <c r="Z189" s="57"/>
    </row>
    <row r="190" spans="19:26" ht="15" customHeight="1" x14ac:dyDescent="0.2">
      <c r="S190" s="43" t="s">
        <v>136</v>
      </c>
      <c r="T190" s="52"/>
      <c r="U190" s="53"/>
      <c r="V190" s="54"/>
      <c r="W190" s="52"/>
      <c r="X190" s="55"/>
      <c r="Y190" s="55"/>
      <c r="Z190" s="57"/>
    </row>
    <row r="191" spans="19:26" ht="15" customHeight="1" x14ac:dyDescent="0.2">
      <c r="S191" s="43" t="s">
        <v>137</v>
      </c>
      <c r="T191" s="52"/>
      <c r="U191" s="53"/>
      <c r="V191" s="54"/>
      <c r="W191" s="52"/>
      <c r="X191" s="55"/>
      <c r="Y191" s="55"/>
      <c r="Z191" s="57"/>
    </row>
    <row r="192" spans="19:26" ht="15" customHeight="1" x14ac:dyDescent="0.2">
      <c r="S192" s="43" t="s">
        <v>138</v>
      </c>
      <c r="T192" s="52"/>
      <c r="U192" s="53"/>
      <c r="V192" s="54"/>
      <c r="W192" s="52"/>
      <c r="X192" s="55"/>
      <c r="Y192" s="55"/>
      <c r="Z192" s="57"/>
    </row>
    <row r="193" spans="19:26" ht="15" customHeight="1" x14ac:dyDescent="0.2">
      <c r="S193" s="43" t="s">
        <v>139</v>
      </c>
      <c r="T193" s="52"/>
      <c r="U193" s="53"/>
      <c r="V193" s="54"/>
      <c r="W193" s="52"/>
      <c r="X193" s="55"/>
      <c r="Y193" s="55"/>
      <c r="Z193" s="57"/>
    </row>
    <row r="194" spans="19:26" ht="15" customHeight="1" x14ac:dyDescent="0.2">
      <c r="S194" s="43" t="s">
        <v>140</v>
      </c>
      <c r="T194" s="52"/>
      <c r="U194" s="53"/>
      <c r="V194" s="91"/>
      <c r="W194" s="52"/>
      <c r="X194" s="55"/>
      <c r="Y194" s="55"/>
      <c r="Z194" s="57"/>
    </row>
    <row r="195" spans="19:26" ht="15" customHeight="1" x14ac:dyDescent="0.2">
      <c r="S195" s="43"/>
      <c r="T195" s="52"/>
      <c r="U195" s="59"/>
      <c r="V195" s="54"/>
      <c r="W195" s="84"/>
      <c r="X195" s="85"/>
      <c r="Y195" s="85"/>
      <c r="Z195" s="57"/>
    </row>
    <row r="196" spans="19:26" ht="15" customHeight="1" x14ac:dyDescent="0.2">
      <c r="S196" s="46" t="s">
        <v>141</v>
      </c>
      <c r="T196" s="86"/>
      <c r="U196" s="86"/>
      <c r="V196" s="87"/>
      <c r="W196" s="88"/>
      <c r="X196" s="89"/>
      <c r="Y196" s="89"/>
      <c r="Z196" s="90"/>
    </row>
    <row r="197" spans="19:26" ht="15" customHeight="1" x14ac:dyDescent="0.2">
      <c r="S197" s="43" t="s">
        <v>142</v>
      </c>
      <c r="T197" s="52"/>
      <c r="U197" s="36"/>
      <c r="V197" s="54"/>
      <c r="W197" s="52"/>
      <c r="X197" s="55"/>
      <c r="Y197" s="55"/>
      <c r="Z197" s="57"/>
    </row>
    <row r="198" spans="19:26" ht="15" customHeight="1" x14ac:dyDescent="0.2">
      <c r="S198" s="43" t="s">
        <v>143</v>
      </c>
      <c r="T198" s="52"/>
      <c r="U198" s="36"/>
      <c r="V198" s="54"/>
      <c r="W198" s="52"/>
      <c r="X198" s="55"/>
      <c r="Y198" s="55"/>
      <c r="Z198" s="57"/>
    </row>
    <row r="199" spans="19:26" ht="15" customHeight="1" x14ac:dyDescent="0.2">
      <c r="S199" s="43" t="s">
        <v>144</v>
      </c>
      <c r="T199" s="52"/>
      <c r="U199" s="36"/>
      <c r="V199" s="54"/>
      <c r="W199" s="52"/>
      <c r="X199" s="55"/>
      <c r="Y199" s="55"/>
      <c r="Z199" s="57"/>
    </row>
    <row r="200" spans="19:26" ht="15" customHeight="1" x14ac:dyDescent="0.2">
      <c r="S200" s="43" t="s">
        <v>145</v>
      </c>
      <c r="T200" s="52"/>
      <c r="U200" s="36"/>
      <c r="V200" s="54"/>
      <c r="W200" s="52"/>
      <c r="X200" s="55"/>
      <c r="Y200" s="55"/>
      <c r="Z200" s="57"/>
    </row>
    <row r="201" spans="19:26" ht="15" customHeight="1" x14ac:dyDescent="0.2">
      <c r="S201" s="43" t="s">
        <v>146</v>
      </c>
      <c r="T201" s="52"/>
      <c r="U201" s="36"/>
      <c r="V201" s="54"/>
      <c r="W201" s="52"/>
      <c r="X201" s="55"/>
      <c r="Y201" s="55"/>
      <c r="Z201" s="57"/>
    </row>
    <row r="202" spans="19:26" ht="15" customHeight="1" x14ac:dyDescent="0.2">
      <c r="S202" s="43" t="s">
        <v>147</v>
      </c>
      <c r="T202" s="52"/>
      <c r="U202" s="36"/>
      <c r="V202" s="54"/>
      <c r="W202" s="52"/>
      <c r="X202" s="55"/>
      <c r="Y202" s="55"/>
      <c r="Z202" s="57"/>
    </row>
    <row r="203" spans="19:26" ht="15" customHeight="1" x14ac:dyDescent="0.2">
      <c r="S203" s="43" t="s">
        <v>148</v>
      </c>
      <c r="T203" s="52"/>
      <c r="U203" s="36"/>
      <c r="V203" s="54"/>
      <c r="W203" s="52"/>
      <c r="X203" s="55"/>
      <c r="Y203" s="55"/>
      <c r="Z203" s="57"/>
    </row>
    <row r="204" spans="19:26" ht="15" customHeight="1" x14ac:dyDescent="0.2">
      <c r="S204" s="43" t="s">
        <v>149</v>
      </c>
      <c r="T204" s="52"/>
      <c r="U204" s="36"/>
      <c r="V204" s="54"/>
      <c r="W204" s="52"/>
      <c r="X204" s="55"/>
      <c r="Y204" s="55"/>
      <c r="Z204" s="57"/>
    </row>
    <row r="205" spans="19:26" ht="15" customHeight="1" x14ac:dyDescent="0.2">
      <c r="S205" s="43" t="s">
        <v>150</v>
      </c>
      <c r="T205" s="52"/>
      <c r="U205" s="36"/>
      <c r="V205" s="54"/>
      <c r="W205" s="52"/>
      <c r="X205" s="55"/>
      <c r="Y205" s="55"/>
      <c r="Z205" s="57"/>
    </row>
    <row r="206" spans="19:26" ht="15" customHeight="1" x14ac:dyDescent="0.2">
      <c r="S206" s="43" t="s">
        <v>151</v>
      </c>
      <c r="T206" s="52"/>
      <c r="U206" s="53"/>
      <c r="V206" s="54"/>
      <c r="W206" s="52"/>
      <c r="X206" s="55"/>
      <c r="Y206" s="55"/>
      <c r="Z206" s="57"/>
    </row>
    <row r="207" spans="19:26" ht="15" customHeight="1" x14ac:dyDescent="0.2">
      <c r="S207" s="43" t="s">
        <v>152</v>
      </c>
      <c r="T207" s="52"/>
      <c r="U207" s="53"/>
      <c r="V207" s="54"/>
      <c r="W207" s="52"/>
      <c r="X207" s="55"/>
      <c r="Y207" s="55"/>
      <c r="Z207" s="57"/>
    </row>
    <row r="208" spans="19:26" ht="15" customHeight="1" x14ac:dyDescent="0.2">
      <c r="S208" s="43" t="s">
        <v>153</v>
      </c>
      <c r="T208" s="52"/>
      <c r="U208" s="53"/>
      <c r="V208" s="54"/>
      <c r="W208" s="52"/>
      <c r="X208" s="55"/>
      <c r="Y208" s="55"/>
      <c r="Z208" s="57"/>
    </row>
    <row r="209" spans="19:26" ht="15" customHeight="1" x14ac:dyDescent="0.2">
      <c r="S209" s="43"/>
      <c r="T209" s="52"/>
      <c r="U209" s="59"/>
      <c r="V209" s="54"/>
      <c r="W209" s="84"/>
      <c r="X209" s="85"/>
      <c r="Y209" s="85"/>
      <c r="Z209" s="57"/>
    </row>
    <row r="210" spans="19:26" ht="267.75" customHeight="1" x14ac:dyDescent="0.2">
      <c r="S210" s="24"/>
      <c r="T210" s="218"/>
      <c r="U210" s="218"/>
      <c r="V210" s="218"/>
      <c r="W210" s="218"/>
      <c r="X210" s="218"/>
      <c r="Y210" s="218"/>
      <c r="Z210" s="92"/>
    </row>
    <row r="211" spans="19:26" ht="15.75" customHeight="1" x14ac:dyDescent="0.2">
      <c r="S211" s="25"/>
      <c r="T211" s="26"/>
      <c r="U211" s="26"/>
      <c r="V211" s="27"/>
      <c r="W211" s="26"/>
      <c r="X211" s="26"/>
      <c r="Y211" s="26"/>
      <c r="Z211" s="93"/>
    </row>
    <row r="212" spans="19:26" ht="15.75" x14ac:dyDescent="0.2">
      <c r="S212" s="28"/>
      <c r="T212" s="94"/>
      <c r="U212" s="94"/>
      <c r="V212" s="95"/>
      <c r="W212" s="210"/>
      <c r="X212" s="210"/>
      <c r="Y212" s="94"/>
      <c r="Z212" s="96"/>
    </row>
    <row r="213" spans="19:26" ht="15.75" x14ac:dyDescent="0.25">
      <c r="S213" s="29"/>
      <c r="T213" s="30"/>
      <c r="U213" s="31"/>
      <c r="V213" s="32"/>
      <c r="W213" s="31"/>
      <c r="X213" s="31"/>
      <c r="Y213" s="31"/>
      <c r="Z213" s="97"/>
    </row>
    <row r="214" spans="19:26" ht="15.75" x14ac:dyDescent="0.25">
      <c r="S214" s="29"/>
      <c r="T214" s="30"/>
      <c r="U214" s="31"/>
      <c r="V214" s="32"/>
      <c r="W214" s="31"/>
      <c r="X214" s="31"/>
      <c r="Y214" s="31"/>
      <c r="Z214" s="97"/>
    </row>
    <row r="215" spans="19:26" ht="15.75" x14ac:dyDescent="0.25">
      <c r="S215" s="33"/>
      <c r="T215" s="211"/>
      <c r="U215" s="211"/>
      <c r="V215" s="211"/>
      <c r="W215" s="211"/>
      <c r="X215" s="211"/>
      <c r="Y215" s="211"/>
      <c r="Z215" s="98"/>
    </row>
    <row r="216" spans="19:26" ht="18" x14ac:dyDescent="0.25">
      <c r="S216" s="37"/>
      <c r="T216" s="38"/>
      <c r="U216" s="39"/>
      <c r="V216" s="40"/>
      <c r="W216" s="39"/>
      <c r="X216" s="39"/>
      <c r="Y216" s="39"/>
      <c r="Z216" s="41"/>
    </row>
  </sheetData>
  <mergeCells count="204">
    <mergeCell ref="B32:B33"/>
    <mergeCell ref="C32:C33"/>
    <mergeCell ref="E32:F32"/>
    <mergeCell ref="G32:H32"/>
    <mergeCell ref="I32:J32"/>
    <mergeCell ref="K32:L32"/>
    <mergeCell ref="M32:N32"/>
    <mergeCell ref="O32:P32"/>
    <mergeCell ref="E33:F33"/>
    <mergeCell ref="G33:H33"/>
    <mergeCell ref="I33:J33"/>
    <mergeCell ref="K33:L33"/>
    <mergeCell ref="M33:N33"/>
    <mergeCell ref="O33:P33"/>
    <mergeCell ref="O37:P37"/>
    <mergeCell ref="O38:P38"/>
    <mergeCell ref="O39:P39"/>
    <mergeCell ref="G37:H37"/>
    <mergeCell ref="G38:H38"/>
    <mergeCell ref="G39:H39"/>
    <mergeCell ref="I37:J37"/>
    <mergeCell ref="I38:J38"/>
    <mergeCell ref="I39:J39"/>
    <mergeCell ref="M37:N37"/>
    <mergeCell ref="M38:N38"/>
    <mergeCell ref="M39:N39"/>
    <mergeCell ref="B28:B29"/>
    <mergeCell ref="C28:C29"/>
    <mergeCell ref="E28:F28"/>
    <mergeCell ref="G28:H28"/>
    <mergeCell ref="I28:J28"/>
    <mergeCell ref="K28:L28"/>
    <mergeCell ref="M28:N28"/>
    <mergeCell ref="O28:P28"/>
    <mergeCell ref="E29:F29"/>
    <mergeCell ref="G29:H29"/>
    <mergeCell ref="I29:J29"/>
    <mergeCell ref="K29:L29"/>
    <mergeCell ref="M29:N29"/>
    <mergeCell ref="O29:P29"/>
    <mergeCell ref="W212:X212"/>
    <mergeCell ref="T215:Y215"/>
    <mergeCell ref="B38:D38"/>
    <mergeCell ref="B39:D39"/>
    <mergeCell ref="T210:Y210"/>
    <mergeCell ref="B37:D37"/>
    <mergeCell ref="C14:C15"/>
    <mergeCell ref="B34:B35"/>
    <mergeCell ref="C34:C35"/>
    <mergeCell ref="B20:B21"/>
    <mergeCell ref="C20:C21"/>
    <mergeCell ref="E20:F20"/>
    <mergeCell ref="G20:H20"/>
    <mergeCell ref="I20:J20"/>
    <mergeCell ref="K20:L20"/>
    <mergeCell ref="M20:N20"/>
    <mergeCell ref="O20:P20"/>
    <mergeCell ref="E21:F21"/>
    <mergeCell ref="G21:H21"/>
    <mergeCell ref="I21:J21"/>
    <mergeCell ref="K21:L21"/>
    <mergeCell ref="K34:L34"/>
    <mergeCell ref="B24:B25"/>
    <mergeCell ref="C24:C25"/>
    <mergeCell ref="D2:Q2"/>
    <mergeCell ref="D3:Q3"/>
    <mergeCell ref="B2:C3"/>
    <mergeCell ref="C30:C31"/>
    <mergeCell ref="B7:Q7"/>
    <mergeCell ref="D12:D13"/>
    <mergeCell ref="B5:Q6"/>
    <mergeCell ref="B12:B13"/>
    <mergeCell ref="C12:C13"/>
    <mergeCell ref="B8:L8"/>
    <mergeCell ref="B10:F10"/>
    <mergeCell ref="M10:P10"/>
    <mergeCell ref="B14:B15"/>
    <mergeCell ref="Q9:Q10"/>
    <mergeCell ref="M9:P9"/>
    <mergeCell ref="B9:L9"/>
    <mergeCell ref="E12:F12"/>
    <mergeCell ref="M21:N21"/>
    <mergeCell ref="O21:P21"/>
    <mergeCell ref="B22:B23"/>
    <mergeCell ref="C22:C23"/>
    <mergeCell ref="B30:B31"/>
    <mergeCell ref="B18:B19"/>
    <mergeCell ref="C18:C19"/>
    <mergeCell ref="E34:F34"/>
    <mergeCell ref="E35:F35"/>
    <mergeCell ref="E30:F30"/>
    <mergeCell ref="E31:F31"/>
    <mergeCell ref="E22:F22"/>
    <mergeCell ref="G22:H22"/>
    <mergeCell ref="I22:J22"/>
    <mergeCell ref="K22:L22"/>
    <mergeCell ref="E23:F23"/>
    <mergeCell ref="G23:H23"/>
    <mergeCell ref="I23:J23"/>
    <mergeCell ref="K23:L23"/>
    <mergeCell ref="K30:L30"/>
    <mergeCell ref="K31:L31"/>
    <mergeCell ref="E24:F24"/>
    <mergeCell ref="G24:H24"/>
    <mergeCell ref="I24:J24"/>
    <mergeCell ref="K24:L24"/>
    <mergeCell ref="E25:F25"/>
    <mergeCell ref="G25:H25"/>
    <mergeCell ref="I25:J25"/>
    <mergeCell ref="K25:L25"/>
    <mergeCell ref="E26:F26"/>
    <mergeCell ref="G26:H26"/>
    <mergeCell ref="E39:F39"/>
    <mergeCell ref="K37:L37"/>
    <mergeCell ref="K38:L38"/>
    <mergeCell ref="K39:L39"/>
    <mergeCell ref="E37:F37"/>
    <mergeCell ref="K12:L12"/>
    <mergeCell ref="E13:F13"/>
    <mergeCell ref="E38:F38"/>
    <mergeCell ref="G12:H12"/>
    <mergeCell ref="G13:H13"/>
    <mergeCell ref="G14:H14"/>
    <mergeCell ref="G15:H15"/>
    <mergeCell ref="G34:H34"/>
    <mergeCell ref="G35:H35"/>
    <mergeCell ref="K14:L14"/>
    <mergeCell ref="K15:L15"/>
    <mergeCell ref="I12:J12"/>
    <mergeCell ref="I13:J13"/>
    <mergeCell ref="I14:J14"/>
    <mergeCell ref="I15:J15"/>
    <mergeCell ref="K35:L35"/>
    <mergeCell ref="K13:L13"/>
    <mergeCell ref="E14:F14"/>
    <mergeCell ref="E15:F15"/>
    <mergeCell ref="E19:F19"/>
    <mergeCell ref="K19:L19"/>
    <mergeCell ref="G18:H18"/>
    <mergeCell ref="G19:H19"/>
    <mergeCell ref="G30:H30"/>
    <mergeCell ref="G31:H31"/>
    <mergeCell ref="B16:B17"/>
    <mergeCell ref="C16:C17"/>
    <mergeCell ref="E16:F16"/>
    <mergeCell ref="K16:L16"/>
    <mergeCell ref="E17:F17"/>
    <mergeCell ref="K17:L17"/>
    <mergeCell ref="G16:H16"/>
    <mergeCell ref="G17:H17"/>
    <mergeCell ref="I16:J16"/>
    <mergeCell ref="E18:F18"/>
    <mergeCell ref="B26:B27"/>
    <mergeCell ref="C26:C27"/>
    <mergeCell ref="I26:J26"/>
    <mergeCell ref="K26:L26"/>
    <mergeCell ref="E27:F27"/>
    <mergeCell ref="G27:H27"/>
    <mergeCell ref="I27:J27"/>
    <mergeCell ref="K27:L27"/>
    <mergeCell ref="M12:N12"/>
    <mergeCell ref="M13:N13"/>
    <mergeCell ref="M14:N14"/>
    <mergeCell ref="M15:N15"/>
    <mergeCell ref="M16:N16"/>
    <mergeCell ref="M22:N22"/>
    <mergeCell ref="M23:N23"/>
    <mergeCell ref="I34:J34"/>
    <mergeCell ref="I35:J35"/>
    <mergeCell ref="I17:J17"/>
    <mergeCell ref="I18:J18"/>
    <mergeCell ref="I19:J19"/>
    <mergeCell ref="I30:J30"/>
    <mergeCell ref="I31:J31"/>
    <mergeCell ref="K18:L18"/>
    <mergeCell ref="M24:N24"/>
    <mergeCell ref="M25:N25"/>
    <mergeCell ref="M26:N26"/>
    <mergeCell ref="M27:N27"/>
    <mergeCell ref="O35:P35"/>
    <mergeCell ref="O34:P34"/>
    <mergeCell ref="O31:P31"/>
    <mergeCell ref="M34:N34"/>
    <mergeCell ref="M35:N35"/>
    <mergeCell ref="M17:N17"/>
    <mergeCell ref="M18:N18"/>
    <mergeCell ref="M19:N19"/>
    <mergeCell ref="M30:N30"/>
    <mergeCell ref="M31:N31"/>
    <mergeCell ref="O24:P24"/>
    <mergeCell ref="O25:P25"/>
    <mergeCell ref="O26:P26"/>
    <mergeCell ref="O27:P27"/>
    <mergeCell ref="O15:P15"/>
    <mergeCell ref="O14:P14"/>
    <mergeCell ref="O13:P13"/>
    <mergeCell ref="O12:P12"/>
    <mergeCell ref="O30:P30"/>
    <mergeCell ref="O19:P19"/>
    <mergeCell ref="O18:P18"/>
    <mergeCell ref="O17:P17"/>
    <mergeCell ref="O16:P16"/>
    <mergeCell ref="O22:P22"/>
    <mergeCell ref="O23:P23"/>
  </mergeCells>
  <phoneticPr fontId="33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e74623@365a3.top</cp:lastModifiedBy>
  <cp:lastPrinted>2025-10-10T11:55:56Z</cp:lastPrinted>
  <dcterms:created xsi:type="dcterms:W3CDTF">2015-08-10T18:17:47Z</dcterms:created>
  <dcterms:modified xsi:type="dcterms:W3CDTF">2025-10-10T11:56:43Z</dcterms:modified>
</cp:coreProperties>
</file>